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-60" windowWidth="11205" windowHeight="10125" tabRatio="792"/>
  </bookViews>
  <sheets>
    <sheet name="Tabulados INN Parte 2" sheetId="11" r:id="rId1"/>
  </sheets>
  <externalReferences>
    <externalReference r:id="rId2"/>
    <externalReference r:id="rId3"/>
    <externalReference r:id="rId4"/>
    <externalReference r:id="rId5"/>
  </externalReferences>
  <calcPr calcId="125725"/>
</workbook>
</file>

<file path=xl/calcChain.xml><?xml version="1.0" encoding="utf-8"?>
<calcChain xmlns="http://schemas.openxmlformats.org/spreadsheetml/2006/main">
  <c r="C184" i="11"/>
  <c r="C79"/>
  <c r="C350"/>
  <c r="C349"/>
  <c r="C348"/>
  <c r="C347"/>
  <c r="C346"/>
  <c r="C345"/>
  <c r="C344"/>
  <c r="C343"/>
  <c r="C312"/>
  <c r="C311"/>
  <c r="C212"/>
  <c r="C211"/>
  <c r="C204"/>
  <c r="C203"/>
  <c r="C202"/>
  <c r="C201"/>
  <c r="C177"/>
  <c r="C176"/>
  <c r="C175"/>
  <c r="C174"/>
  <c r="C166"/>
  <c r="C165"/>
  <c r="C164"/>
  <c r="C139"/>
  <c r="C138"/>
  <c r="C137"/>
  <c r="C136"/>
  <c r="C135"/>
  <c r="C134"/>
  <c r="C133"/>
  <c r="C132"/>
  <c r="C131"/>
  <c r="C130"/>
  <c r="C129"/>
  <c r="C122"/>
  <c r="C121"/>
  <c r="C120"/>
  <c r="C119"/>
  <c r="C118"/>
  <c r="C110"/>
  <c r="C109"/>
  <c r="C101"/>
  <c r="C100"/>
  <c r="C99"/>
  <c r="C89"/>
  <c r="C88"/>
  <c r="C69"/>
  <c r="C27"/>
  <c r="C26"/>
  <c r="C25"/>
  <c r="C24"/>
  <c r="C23"/>
  <c r="C22"/>
  <c r="C21"/>
  <c r="C20"/>
  <c r="C19"/>
  <c r="C18"/>
  <c r="C7"/>
  <c r="C6"/>
  <c r="C5"/>
  <c r="C222" l="1"/>
  <c r="B222"/>
  <c r="C221"/>
  <c r="B221"/>
  <c r="C220"/>
  <c r="B220"/>
  <c r="B320"/>
  <c r="B321"/>
  <c r="B330"/>
  <c r="B329"/>
  <c r="B334"/>
  <c r="B331"/>
  <c r="B332"/>
  <c r="B333"/>
  <c r="B349"/>
  <c r="B347"/>
  <c r="B344"/>
  <c r="B345"/>
  <c r="B346"/>
  <c r="B343"/>
  <c r="B350"/>
  <c r="B348"/>
  <c r="B312" l="1"/>
  <c r="B311"/>
  <c r="B303"/>
  <c r="B302"/>
  <c r="B301"/>
  <c r="B293"/>
  <c r="B292"/>
  <c r="B291"/>
  <c r="B283"/>
  <c r="B282"/>
  <c r="B281"/>
  <c r="B273"/>
  <c r="B272"/>
  <c r="B271"/>
  <c r="B263"/>
  <c r="B262"/>
  <c r="B261"/>
  <c r="B253"/>
  <c r="B252"/>
  <c r="B251"/>
  <c r="B240"/>
  <c r="B241"/>
  <c r="B243"/>
  <c r="B242"/>
  <c r="B229"/>
  <c r="B231"/>
  <c r="B230"/>
  <c r="B212"/>
  <c r="B211"/>
  <c r="B204"/>
  <c r="B203"/>
  <c r="B202"/>
  <c r="B201"/>
  <c r="B193"/>
  <c r="B184"/>
  <c r="B175"/>
  <c r="B174"/>
  <c r="B177"/>
  <c r="B176"/>
  <c r="B166"/>
  <c r="B165"/>
  <c r="B164"/>
  <c r="B154"/>
  <c r="B153"/>
  <c r="B152"/>
  <c r="B151"/>
  <c r="B150"/>
  <c r="B149"/>
  <c r="B139"/>
  <c r="B138"/>
  <c r="B137"/>
  <c r="B136"/>
  <c r="B135"/>
  <c r="B134"/>
  <c r="B133"/>
  <c r="B132"/>
  <c r="B131"/>
  <c r="B130"/>
  <c r="B129"/>
  <c r="B122"/>
  <c r="B121"/>
  <c r="B120"/>
  <c r="B119"/>
  <c r="B118"/>
  <c r="B110"/>
  <c r="B109"/>
  <c r="B101"/>
  <c r="B100"/>
  <c r="B99"/>
  <c r="B89"/>
  <c r="B88"/>
  <c r="B79"/>
  <c r="B69"/>
  <c r="H44"/>
  <c r="G44"/>
  <c r="F44"/>
  <c r="E44"/>
  <c r="D44"/>
  <c r="C44"/>
  <c r="B44"/>
  <c r="G43"/>
  <c r="F43"/>
  <c r="E43"/>
  <c r="D43"/>
  <c r="C43"/>
  <c r="B43"/>
  <c r="H42"/>
  <c r="G42"/>
  <c r="F42"/>
  <c r="E42"/>
  <c r="D42"/>
  <c r="C42"/>
  <c r="B42"/>
  <c r="H41"/>
  <c r="G41"/>
  <c r="F41"/>
  <c r="E41"/>
  <c r="D41"/>
  <c r="C41"/>
  <c r="B41"/>
  <c r="G40"/>
  <c r="F40"/>
  <c r="E40"/>
  <c r="D40"/>
  <c r="C40"/>
  <c r="B40"/>
  <c r="H39"/>
  <c r="G39"/>
  <c r="F39"/>
  <c r="E39"/>
  <c r="D39"/>
  <c r="C39"/>
  <c r="B39"/>
  <c r="H38"/>
  <c r="G38"/>
  <c r="F38"/>
  <c r="E38"/>
  <c r="D38"/>
  <c r="C38"/>
  <c r="B38"/>
  <c r="H37"/>
  <c r="G37"/>
  <c r="F37"/>
  <c r="E37"/>
  <c r="D37"/>
  <c r="C37"/>
  <c r="B37"/>
  <c r="H36"/>
  <c r="G36"/>
  <c r="F36"/>
  <c r="E36"/>
  <c r="D36"/>
  <c r="C36"/>
  <c r="B36"/>
  <c r="H35"/>
  <c r="G35"/>
  <c r="F35"/>
  <c r="E35"/>
  <c r="D35"/>
  <c r="C35"/>
  <c r="B35"/>
  <c r="B27"/>
  <c r="B26"/>
  <c r="B25"/>
  <c r="B24"/>
  <c r="B23"/>
  <c r="B22"/>
  <c r="B21"/>
  <c r="B20"/>
  <c r="B19"/>
  <c r="B18"/>
  <c r="B5"/>
  <c r="B6"/>
  <c r="B7"/>
  <c r="B155" l="1"/>
</calcChain>
</file>

<file path=xl/sharedStrings.xml><?xml version="1.0" encoding="utf-8"?>
<sst xmlns="http://schemas.openxmlformats.org/spreadsheetml/2006/main" count="346" uniqueCount="164">
  <si>
    <t>Actividades de innovación en curso</t>
  </si>
  <si>
    <t>Actividades de innovación abandonadas</t>
  </si>
  <si>
    <t>TOTAL</t>
  </si>
  <si>
    <t>%</t>
  </si>
  <si>
    <t>Otras empresas del grupo o casa matriz</t>
  </si>
  <si>
    <t>Clientes y consumidores</t>
  </si>
  <si>
    <t>Competidores</t>
  </si>
  <si>
    <t>Proveedores</t>
  </si>
  <si>
    <t>Consultores</t>
  </si>
  <si>
    <t>Universidades</t>
  </si>
  <si>
    <t>Laboratorios/Empresas de I+D</t>
  </si>
  <si>
    <t>Aumentar o mantener la participación del mercado</t>
  </si>
  <si>
    <t>Introducir productos a nuevos grupos de clientes</t>
  </si>
  <si>
    <t>Introducir productos a nuevos mercados geográficos</t>
  </si>
  <si>
    <t>UBICACIÓN SOCIOS</t>
  </si>
  <si>
    <t xml:space="preserve"> I+D en cooperación con un socio específico</t>
  </si>
  <si>
    <t>Ingeniería y Diseño en cooperación con un socio específico</t>
  </si>
  <si>
    <t>Capacitación en cooperación con un socio específico</t>
  </si>
  <si>
    <t>Asistencia técnica en cooperación con un socio específico</t>
  </si>
  <si>
    <t>Información en cooperación con un socio específico</t>
  </si>
  <si>
    <t xml:space="preserve">Pruebas de productos en cooperación con un socio especifico </t>
  </si>
  <si>
    <t>Recibieron soporte financiero de un socio específico</t>
  </si>
  <si>
    <t>TIPO DE COOPERACIÓN</t>
  </si>
  <si>
    <t>FACTORES</t>
  </si>
  <si>
    <t>IMPACTO DE INNOVACIÓN</t>
  </si>
  <si>
    <t xml:space="preserve">Aumento de la variedad de bienes o servicios </t>
  </si>
  <si>
    <t xml:space="preserve">Reemplazo de los productos o procesos desactualizados </t>
  </si>
  <si>
    <t xml:space="preserve">Ingreso a nuevos mercados </t>
  </si>
  <si>
    <t xml:space="preserve">Incremento de la participación de mercado </t>
  </si>
  <si>
    <t xml:space="preserve">Mejora de la calidad de bienes o servicios </t>
  </si>
  <si>
    <t xml:space="preserve">Mejora de la flexibilidad para producir bienes o servicios </t>
  </si>
  <si>
    <t>Aumento de la capacidad para producir bienes o servicios</t>
  </si>
  <si>
    <t>Reducción de los costos de producción por unidad de producció</t>
  </si>
  <si>
    <t>Reducción de los costos de materiales y energía por unidad de</t>
  </si>
  <si>
    <t>Reducción de los impactos ambientales</t>
  </si>
  <si>
    <t>Mejora de la salud o seguridad ocupacional de sus empleados</t>
  </si>
  <si>
    <t>ÁREA DE FORMACIÓN</t>
  </si>
  <si>
    <t>Ciencias Naturales y Exactas</t>
  </si>
  <si>
    <t>Ingeniería y Tecnología</t>
  </si>
  <si>
    <t>Ciencias Médicas</t>
  </si>
  <si>
    <t>Ciencias Agrícolas</t>
  </si>
  <si>
    <t>Ciencias sociales</t>
  </si>
  <si>
    <t>Humanidades</t>
  </si>
  <si>
    <t>CLASIFICACIÓN</t>
  </si>
  <si>
    <t>Empresas innovadoras</t>
  </si>
  <si>
    <t>Empresas potencialmente innovadoras</t>
  </si>
  <si>
    <t>Empresas no-innovadoras</t>
  </si>
  <si>
    <t>Servicio nuevo</t>
  </si>
  <si>
    <t>Proceso nuevo</t>
  </si>
  <si>
    <t>Proceso significativamente mejorado</t>
  </si>
  <si>
    <t>Métodos de fabricación o producción de bienes o servicios</t>
  </si>
  <si>
    <t xml:space="preserve">TIPO DE INNOVACIÓN </t>
  </si>
  <si>
    <t>Cambios significativos en el diseño estético o en el envase de un bien o servicio</t>
  </si>
  <si>
    <t>GRADO DE NOVEDAD</t>
  </si>
  <si>
    <t>Innovación de producto</t>
  </si>
  <si>
    <t xml:space="preserve">Nuevas para la empresa </t>
  </si>
  <si>
    <t xml:space="preserve">Nuevas para el mercado nacional </t>
  </si>
  <si>
    <t xml:space="preserve">Nuevas para el mercado internacional.  </t>
  </si>
  <si>
    <t>MÉTODOS DE PROTECCIÓN INTELECTUAL</t>
  </si>
  <si>
    <t>Marcas</t>
  </si>
  <si>
    <t>Patentes</t>
  </si>
  <si>
    <t>Modelos de Utilidad</t>
  </si>
  <si>
    <t>Diseños Industriales</t>
  </si>
  <si>
    <t>Derechos de autor</t>
  </si>
  <si>
    <t>Denominaciones de Origen</t>
  </si>
  <si>
    <t>Cláusulas de confidencialidad para los empleados</t>
  </si>
  <si>
    <t>Contratos de confidencialidad con proveedores y/o clientes</t>
  </si>
  <si>
    <t>OBJETIVOS</t>
  </si>
  <si>
    <t>Laboratórios/Empresas de I+D</t>
  </si>
  <si>
    <t>Organismos públicos Ciencia y Tecnología</t>
  </si>
  <si>
    <t>Empresas relacionadas</t>
  </si>
  <si>
    <t>Oficina de propiedad intelectual</t>
  </si>
  <si>
    <t>TIPO DE SOCIOS</t>
  </si>
  <si>
    <t>Total</t>
  </si>
  <si>
    <t>TIPO DE SOCIO</t>
  </si>
  <si>
    <t>Cooperación nacional</t>
  </si>
  <si>
    <t>Cooperación extranjera</t>
  </si>
  <si>
    <t>Falta de fondos de su empresa</t>
  </si>
  <si>
    <t>Falta de financiamiento de su empresa</t>
  </si>
  <si>
    <t>Costo de innovación alto</t>
  </si>
  <si>
    <t>Mercado dominado por empresas establecidas</t>
  </si>
  <si>
    <t>Incertidumbre de la demanda para bienes</t>
  </si>
  <si>
    <t>Falta de personal calificado en la empresa</t>
  </si>
  <si>
    <t>Falta de personal calificado en el país</t>
  </si>
  <si>
    <t>Falta de información sobre tecnología</t>
  </si>
  <si>
    <t>Falta de información sobre mercados</t>
  </si>
  <si>
    <t>Dificultad para encontrar socios</t>
  </si>
  <si>
    <t>Innovación en proceso</t>
  </si>
  <si>
    <t>Innovación organizacional</t>
  </si>
  <si>
    <t>Innovación comercialización</t>
  </si>
  <si>
    <t>Empresas Innovadoras en producto y en proceso</t>
  </si>
  <si>
    <t>Empresas Innovadoras en producto ó en proceso</t>
  </si>
  <si>
    <t>Bien Nuevo</t>
  </si>
  <si>
    <t>Bien signifcativamente mejorado</t>
  </si>
  <si>
    <t>Servicio signifcativamente mejorado</t>
  </si>
  <si>
    <t>Métodos de logística, al interior de la planta, entrega o distribución de insumos, bienes o servicios</t>
  </si>
  <si>
    <t>Actividades de apoyo para procesos, como sistemas de mantenimiento u operaciones para compra, contabilidad o computación</t>
  </si>
  <si>
    <t>TIPO DE INNOVACIÓN ORGANIZACIONAL</t>
  </si>
  <si>
    <t>Nuevas prácticas de negocio para procedimientos organizacionales</t>
  </si>
  <si>
    <t>Nuevos métodos de organización del relacionamiento externo con otras firmas o instituciones públicas</t>
  </si>
  <si>
    <t>Nuevos medios o técnicas para la promoción del producto</t>
  </si>
  <si>
    <t>Nuevos métodos de distribución o colocación de productos en el mercado</t>
  </si>
  <si>
    <t>Nuevos métodos de establecimiento de precios para bienes o servicios</t>
  </si>
  <si>
    <t xml:space="preserve">Nuevas para el mercado internacional </t>
  </si>
  <si>
    <t>TIPO DE INNOVACIÓN</t>
  </si>
  <si>
    <t>Proceso Nuevo</t>
  </si>
  <si>
    <t>ESTADO DE LAS ACTIVIDADES</t>
  </si>
  <si>
    <t>TIPO DE INNOVACIÓN (PROCESO)</t>
  </si>
  <si>
    <t>Nuevos métodos de organización de responsabilidades y de toma de decisiones</t>
  </si>
  <si>
    <t>Total de ventas</t>
  </si>
  <si>
    <t>Total de exportaciones</t>
  </si>
  <si>
    <t>Ventas Nacionales y/o Internacionles</t>
  </si>
  <si>
    <t>Ventas de productos nuevos ya existentes el mercado</t>
  </si>
  <si>
    <t>Ventas de productos iguales o que no fueron alterados</t>
  </si>
  <si>
    <t>Exportaciones Nacionales y/o Internacionles</t>
  </si>
  <si>
    <t>Exportaciones de productos nuevos ya existentes el mercado</t>
  </si>
  <si>
    <t>Exportaciones de productos iguales o que no fueron alterados</t>
  </si>
  <si>
    <t>TABLA 23. PORCENTAJE DE EMPRESAS CON ACTIVIDADES DE INNOVACIÓN EN CURSO Y/O ABANDONADAS, DURANTE EL PERÍODO DE 2009 A 2011</t>
  </si>
  <si>
    <t>TABLA 25. PORCENTAJE DE EMPRESAS DONDE EL FACTOR DE OBSTACULIZACIÓN FUE EL MERCADO, DURANTE EL PERÍODO DE 2009 A 2011</t>
  </si>
  <si>
    <t>TABLA 27. IMPACTO DE LAS INNOVACIONES INTRODUCIDAS, 
DURANTE EL PERÍODO DE 2009 A 2011</t>
  </si>
  <si>
    <t>TABLA 28. PORCENTAJE TOTAL DE EMPLEADOS SEGÚN ÁREA DE FORMACIÓN PROFESIONAL.</t>
  </si>
  <si>
    <t>TABLA 29. PORCENTAJE DE EMPRESAS SEGÚN CLASIFICACIÓN (INNOVADORAS, POTENCIALES, NO INNOVADORAS), DURANTE EL PERIODO 2009 A 2011</t>
  </si>
  <si>
    <t>TABLA 30. PORCENTAJE DE EMPRESAS SEGÚN TIPO DE INNOVACIÓN, DURANTE EL PERIODO 2009 A 2011</t>
  </si>
  <si>
    <t>TABLA 31. PORCENTAJE DE EMPRESAS INNOVADORAS EN PRODUCTO Y EN PROCESO, DURANTE EL PERIODO 2009 A 2011</t>
  </si>
  <si>
    <t>TABLA 36. PORCENTAJE DE EMPRESAS, SEGÚN PRÁCTICAS DE INNOVACIÓN ORGANIZACIONAL, DURANTE EL PERIODO 2009 A 2011</t>
  </si>
  <si>
    <t>TABLA 37. PORCENTAJE DE EMPRESAS, SEGÚN INNOVACIONES INTRODUCIDAS EN COMERCIALIZACIÓN, DURANTE EL PERIODO 2009 A 2011</t>
  </si>
  <si>
    <t>TABLA 39. PORCENTAJE DE EMPRESAS, SEGÚN GRADO DE NOVEDAD DE LA INNOVACIÓN PARA BIEN NUEVO, DURANTE EL PERIODO 2009 A 2011</t>
  </si>
  <si>
    <t>TABLA 40. PORCENTAJE DE EMPRESAS, SEGÚN GRADO DE NOVEDAD DE LA INNOVACIÓN PARA SERVICIO NUEVO, DURANTE EL PERIODO 2009 A 2011</t>
  </si>
  <si>
    <t>TABLA 41. PORCENTAJE DE EMPRESAS, SEGÚN GRADO DE NOVEDAD DE LA INNOVACIÓN PARA BIEN SIGNIFICATIVAMENTE MEJORADO, DURANTE EL PERIODO 2009 A 2011</t>
  </si>
  <si>
    <t>TABLA 42. PORCENTAJE DE EMPRESAS, SEGÚN GRADO DE NOVEDAD DE LA INNOVACIÓN PARA SERVICIO SIGNIFICATIVAMENTE MEJORADO, DURANTE EL PERIODO 2009 A 2011</t>
  </si>
  <si>
    <t>TABLA 43. PORCENTAJE DE EMPRESAS, SEGÚN GRADO DE NOVEDAD DE LA INNOVACIÓN EN PROCESO, DURANTE EL PERIODO 2009 A 2011</t>
  </si>
  <si>
    <t>TABLA 44. PORCENTAJE DE EMPRESAS, SEGÚN TIPO DE INNOVACIÓN DE PROCESO, DURANTE EL PERIODO 2009 A 2011</t>
  </si>
  <si>
    <t xml:space="preserve">FUENTE: ENCUESTA DE ACTIVIDADES DE INNOVACIÓN  </t>
  </si>
  <si>
    <t>TABLA 18.  OBJETIVOS PARA LA INTRODUCCIÓN DE INNOVACIONES EN COMERCIALIZACIÓN
 DURANTE EL PERÍODO DE 2009 A 2011</t>
  </si>
  <si>
    <t xml:space="preserve"> TABLA 19.   COOPERACIÓN EN ACTIVIDADES DE INNOVACIÓN DE PRODUCTO Y PROCESO  
DURANTE EL PERÍODO DE 2009 A 2011</t>
  </si>
  <si>
    <t xml:space="preserve">TABLA 20. EMPRESAS CON ACTIVIDADES DE INNOVACIÓN  DE PRODUCTO Y PROCESO CUYAS ACTIVIDADES CON SUS SOCIOS DE COOPERACIÓN FUERON: </t>
  </si>
  <si>
    <t>TABLA 21. EMPRESAS CON ACTIVIDADES DE INNOVACIÓN EN PRODUCTO Y PROCESO CUYOS SOCIOS DE COOPERACIÓN ESTUVIERON EN EL PAÍS
 DURANTE EL PERÍODO DE 2009 A 2011</t>
  </si>
  <si>
    <t>TABLA 22. EMPRESAS CON ACTIVIDADES DE INNOVACIÓN EN PRODUCTO Y PROCESO  CUYOS SOCIOS DE COOPERACIÓN ESTUVIERON EN EL EXTRANJERO
 DURANTE EL PERÍODO DE 2009 A 2011</t>
  </si>
  <si>
    <t>TABLA 24. PORCENTAJE DE EMPRESAS DONDE EL FACTOR DE OBSTACULIZACIÓN FUE EL COSTO
 DURANTE EL PERÍODO DE 2009 A 2011</t>
  </si>
  <si>
    <t>TABLA 26. PORCENTAJE DE EMPRESAS DONDE EL FACTOR DE OBSTACULIZACIÓN FUE EL CONOCIMIENTO
 DURANTE EL PERÍODO DE 2009 A 2011</t>
  </si>
  <si>
    <t>TABLA 33. TIPO DE INNOVACIÓN LOGRADA EN PRODUCTO 
 DURANTE EL PERIODO 2009 A 2011</t>
  </si>
  <si>
    <t>TABLA 34. TIPO DE INNOVACIÓN LOGRADA EN PROCESOS
 DURANTE EL PERIODO 2009 A 2011</t>
  </si>
  <si>
    <t>TABLA 35. PORCENTAJE DE EMPRESAS INNOVADORAS EN PROCESO SEGÚN PRACTICAS DE INNOVACIÓN EN PROCESO DURANTE EL PERIODO 2009 A 2011</t>
  </si>
  <si>
    <t>TABLA 38. PORCENTAJE DE EMPRESAS, SEGÚN GRADO DE NOVEDAD Y TIPO DE INNOVACIÓN (PRODUCTO) IMPLEMENTADA  DURANTE EL PERIODO 2009 A 2011</t>
  </si>
  <si>
    <t>VENTAS / EXPORTACIONES</t>
  </si>
  <si>
    <t>MONTO</t>
  </si>
  <si>
    <t xml:space="preserve"> TABLA 45. TOTAL DE VENTAS Y EXPORTACIONES DERIVADAS DE LA INNOVACIÓN EN PRODUCTO PARA EMPRESAS INNOVADORAS Y NO INNOVADORAS
 DURANTE EL PERIODO 2009 A 2011</t>
  </si>
  <si>
    <t xml:space="preserve"> TABLA 47.  EMPRESAS QUE OBTUVIERON PROTECCIÓN DE PROPIEDAD INTELECTUAL  A SUS INNOVACIONES
 DURANTE EL PERIODO 2009 A 2011.</t>
  </si>
  <si>
    <t>TABLA 46.VENTAS Y EXPORTACIONES DERIVADAS DE LA INNOVACIÓN EN PRODUCTO PARA EMPRESAS INNOVADORAS Y NO INNOVADORAS
 DURANTE EL PERIODO 2009 A 2011</t>
  </si>
  <si>
    <t xml:space="preserve"> </t>
  </si>
  <si>
    <t>EMPRESAS INNOVADORAS EN COMERCIALIZACIÓN</t>
  </si>
  <si>
    <t>Empresas que realizaron actividades de innovación o ejecutaron innovaciones de producto o proceso</t>
  </si>
  <si>
    <t>EMPRESAS QUE REALIZARON ACTIVIDADES DE INNOVACIÓN O EJECUTARON INNOVACIONES DE PRODUCTO O PROCESO</t>
  </si>
  <si>
    <t>TOTAL DE EMPRESAS</t>
  </si>
  <si>
    <t>EMPRESAS INNOVADORAS</t>
  </si>
  <si>
    <t>PERSONAL OCUPADO</t>
  </si>
  <si>
    <t>PROCESO NUEVO</t>
  </si>
  <si>
    <t>PROCESO SIGNIFICATIVAMENTE MEJORADO</t>
  </si>
  <si>
    <t>COEFICIENTE DE VARIACIÓN</t>
  </si>
  <si>
    <t>TABLA 32. PORCENTAJE DE EMPRESAS INNOVADORAS EN PRODUCTO O EN PROCESO 
DURANTE EL PERIODO 2009 A 2011</t>
  </si>
  <si>
    <t>PROCESO NUEVO
%</t>
  </si>
  <si>
    <t>PROCESO SIGNIFICATIVAMENTE MEJORADO
%</t>
  </si>
  <si>
    <t>N/A</t>
  </si>
  <si>
    <t xml:space="preserve">TABLA 20.1. EMPRESAS CON ACTIVIDADES DE INNOVACIÓN  DE PRODUCTO Y PROCESO CUYAS ACTIVIDADES CON SUS SOCIOS DE COOPERACIÓN FUERON: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</si>
</sst>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##0"/>
  </numFmts>
  <fonts count="8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0" fontId="1" fillId="3" borderId="9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0" fontId="1" fillId="3" borderId="8" xfId="0" applyNumberFormat="1" applyFont="1" applyFill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10" fontId="1" fillId="0" borderId="1" xfId="0" applyNumberFormat="1" applyFont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10" fontId="1" fillId="3" borderId="16" xfId="0" applyNumberFormat="1" applyFont="1" applyFill="1" applyBorder="1" applyAlignment="1">
      <alignment horizontal="center" vertical="center" wrapText="1"/>
    </xf>
    <xf numFmtId="10" fontId="1" fillId="0" borderId="16" xfId="0" applyNumberFormat="1" applyFont="1" applyBorder="1" applyAlignment="1">
      <alignment horizontal="center" vertical="center" wrapText="1"/>
    </xf>
    <xf numFmtId="10" fontId="1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1" fillId="3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10" fontId="1" fillId="0" borderId="6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Fill="1"/>
    <xf numFmtId="43" fontId="1" fillId="3" borderId="9" xfId="1" applyFont="1" applyFill="1" applyBorder="1" applyAlignment="1">
      <alignment horizontal="center" vertical="center" wrapText="1"/>
    </xf>
    <xf numFmtId="0" fontId="7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right" vertical="top"/>
    </xf>
    <xf numFmtId="164" fontId="6" fillId="0" borderId="18" xfId="0" applyNumberFormat="1" applyFont="1" applyBorder="1" applyAlignment="1">
      <alignment horizontal="right" vertical="top"/>
    </xf>
    <xf numFmtId="164" fontId="6" fillId="0" borderId="18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1" fillId="3" borderId="3" xfId="0" applyNumberFormat="1" applyFont="1" applyFill="1" applyBorder="1" applyAlignment="1">
      <alignment horizontal="center" vertical="center" wrapText="1"/>
    </xf>
    <xf numFmtId="10" fontId="1" fillId="0" borderId="20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43" fontId="1" fillId="3" borderId="16" xfId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dicadores%20I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pia%20de%20coef%20v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dicadores%20Innovaci&#243;n/Indicadores%20INN_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puebla/Documents/Indicadores%20IN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adores INN"/>
    </sheetNames>
    <sheetDataSet>
      <sheetData sheetId="0" refreshError="1">
        <row r="2426">
          <cell r="D2426">
            <v>0.95683469631992779</v>
          </cell>
        </row>
        <row r="2428">
          <cell r="D2428">
            <v>0.85076934571066554</v>
          </cell>
        </row>
        <row r="2430">
          <cell r="D2430">
            <v>0.73382966168397967</v>
          </cell>
        </row>
        <row r="2575">
          <cell r="D2575">
            <v>0.6487353490768214</v>
          </cell>
        </row>
        <row r="2577">
          <cell r="D2577">
            <v>0.25301525279779169</v>
          </cell>
        </row>
        <row r="2579">
          <cell r="D2579">
            <v>0.59228165925855725</v>
          </cell>
        </row>
        <row r="2581">
          <cell r="D2581">
            <v>0.21699554014008038</v>
          </cell>
        </row>
        <row r="2583">
          <cell r="D2583">
            <v>7.0449729339480321E-2</v>
          </cell>
        </row>
        <row r="2585">
          <cell r="D2585">
            <v>6.3785384675081463E-2</v>
          </cell>
        </row>
        <row r="2587">
          <cell r="D2587">
            <v>2.6241423588730231E-2</v>
          </cell>
        </row>
        <row r="2589">
          <cell r="D2589">
            <v>0.13148922940784888</v>
          </cell>
        </row>
        <row r="2591">
          <cell r="D2591">
            <v>2.5530938712203757E-2</v>
          </cell>
        </row>
        <row r="2593">
          <cell r="D2593">
            <v>5.2785678676861736E-2</v>
          </cell>
        </row>
        <row r="3167">
          <cell r="D3167">
            <v>1.4493729185806454E-2</v>
          </cell>
        </row>
        <row r="3168">
          <cell r="D3168">
            <v>1.8112191213369974E-2</v>
          </cell>
        </row>
        <row r="3169">
          <cell r="D3169">
            <v>1.097242018187637E-2</v>
          </cell>
        </row>
        <row r="3170">
          <cell r="D3170">
            <v>1.584876406872127E-2</v>
          </cell>
        </row>
        <row r="3171">
          <cell r="D3171">
            <v>0.53626724173778106</v>
          </cell>
        </row>
        <row r="3172">
          <cell r="D3172">
            <v>0.19554380781233915</v>
          </cell>
        </row>
        <row r="3173">
          <cell r="D3173">
            <v>1.1606755814450347E-2</v>
          </cell>
        </row>
        <row r="3174">
          <cell r="D3174">
            <v>1.7706969780662098E-3</v>
          </cell>
        </row>
        <row r="3175">
          <cell r="D3175">
            <v>5.8266772977995937E-3</v>
          </cell>
        </row>
        <row r="3176">
          <cell r="D3176">
            <v>1.2064486118725898E-2</v>
          </cell>
        </row>
        <row r="3177">
          <cell r="D3177">
            <v>5.9610576972301075E-3</v>
          </cell>
        </row>
        <row r="3178">
          <cell r="D3178">
            <v>0.23303661954951888</v>
          </cell>
        </row>
        <row r="3179">
          <cell r="D3179">
            <v>1.667216393752026E-2</v>
          </cell>
        </row>
        <row r="3180">
          <cell r="D3180">
            <v>8.7165603132183277E-4</v>
          </cell>
        </row>
        <row r="3181">
          <cell r="D3181">
            <v>1.8476747804792602E-2</v>
          </cell>
        </row>
        <row r="3182">
          <cell r="D3182">
            <v>4.3136428644909713E-2</v>
          </cell>
        </row>
        <row r="3183">
          <cell r="D3183">
            <v>0.20283091123294367</v>
          </cell>
        </row>
        <row r="3184">
          <cell r="D3184">
            <v>0.23503254762225448</v>
          </cell>
        </row>
        <row r="3185">
          <cell r="D3185">
            <v>0.39090491944961742</v>
          </cell>
        </row>
        <row r="3186">
          <cell r="D3186">
            <v>0.16571218551052558</v>
          </cell>
        </row>
        <row r="3187">
          <cell r="D3187">
            <v>7.6134513611222795E-2</v>
          </cell>
        </row>
        <row r="3188">
          <cell r="D3188">
            <v>2.6941064118741663E-2</v>
          </cell>
        </row>
        <row r="3189">
          <cell r="D3189">
            <v>2.8540840282617639E-2</v>
          </cell>
        </row>
        <row r="3190">
          <cell r="D3190">
            <v>8.224788365140219E-2</v>
          </cell>
        </row>
        <row r="3191">
          <cell r="D3191">
            <v>8.8674674034669304E-2</v>
          </cell>
        </row>
        <row r="3192">
          <cell r="D3192">
            <v>0.12763283550304366</v>
          </cell>
        </row>
        <row r="3193">
          <cell r="D3193">
            <v>9.6034904225593739E-3</v>
          </cell>
        </row>
        <row r="3194">
          <cell r="D3194">
            <v>2.1195203151232623E-3</v>
          </cell>
        </row>
        <row r="3195">
          <cell r="D3195">
            <v>8.176306747240715E-3</v>
          </cell>
        </row>
        <row r="3196">
          <cell r="D3196">
            <v>2.127082843100639E-3</v>
          </cell>
        </row>
        <row r="3197">
          <cell r="D3197">
            <v>1.9490113233337665E-2</v>
          </cell>
        </row>
        <row r="3198">
          <cell r="D3198">
            <v>1.6939879365244347E-2</v>
          </cell>
        </row>
        <row r="3199">
          <cell r="D3199">
            <v>4.5474359962700654E-2</v>
          </cell>
        </row>
        <row r="3200">
          <cell r="D3200">
            <v>1.6663607959095085E-2</v>
          </cell>
        </row>
        <row r="3201">
          <cell r="D3201">
            <v>4.9030651761853086E-4</v>
          </cell>
        </row>
        <row r="3202">
          <cell r="D3202">
            <v>1.5161351463744348E-2</v>
          </cell>
        </row>
        <row r="3203">
          <cell r="D3203">
            <v>4.9537842125517376E-3</v>
          </cell>
        </row>
        <row r="3204">
          <cell r="D3204">
            <v>1.2375861363137085E-2</v>
          </cell>
        </row>
        <row r="3205">
          <cell r="D3205">
            <v>2.1807844838977651E-2</v>
          </cell>
        </row>
        <row r="3206">
          <cell r="D3206">
            <v>3.0253761890235088E-2</v>
          </cell>
        </row>
        <row r="3207">
          <cell r="D3207">
            <v>1.6616029229091358E-2</v>
          </cell>
        </row>
        <row r="3208">
          <cell r="D3208">
            <v>1.1862912297936172E-3</v>
          </cell>
        </row>
        <row r="3209">
          <cell r="D3209">
            <v>5.8742036893427859E-4</v>
          </cell>
        </row>
        <row r="3210">
          <cell r="D3210">
            <v>7.3767715317126312E-3</v>
          </cell>
        </row>
        <row r="3211">
          <cell r="D3211">
            <v>5.3475376810085814E-3</v>
          </cell>
        </row>
        <row r="3212">
          <cell r="D3212">
            <v>1.7173829605600637E-2</v>
          </cell>
        </row>
        <row r="3213">
          <cell r="D3213">
            <v>2.3974837339943017E-3</v>
          </cell>
        </row>
        <row r="3214">
          <cell r="D3214">
            <v>9.5996105410280281E-4</v>
          </cell>
        </row>
        <row r="3215">
          <cell r="D3215">
            <v>1.5052433603545967E-2</v>
          </cell>
        </row>
        <row r="3216">
          <cell r="D3216">
            <v>1.6728248877184861E-2</v>
          </cell>
        </row>
        <row r="3217">
          <cell r="D3217">
            <v>4.389348437294615E-2</v>
          </cell>
        </row>
        <row r="3218">
          <cell r="D3218">
            <v>3.5120474415120083E-2</v>
          </cell>
        </row>
        <row r="3219">
          <cell r="D3219">
            <v>9.8958499410003314E-2</v>
          </cell>
        </row>
        <row r="3220">
          <cell r="D3220">
            <v>1.6861868726186849E-2</v>
          </cell>
        </row>
        <row r="3221">
          <cell r="D3221">
            <v>1.0186835243107033E-2</v>
          </cell>
        </row>
        <row r="3222">
          <cell r="D3222">
            <v>1.9508492129583876E-3</v>
          </cell>
        </row>
        <row r="3223">
          <cell r="D3223">
            <v>1.3107857743741196E-3</v>
          </cell>
        </row>
        <row r="3224">
          <cell r="D3224">
            <v>2.6473957737021738E-3</v>
          </cell>
        </row>
        <row r="3225">
          <cell r="D3225">
            <v>5.3108285090195766E-3</v>
          </cell>
        </row>
        <row r="3226">
          <cell r="D3226">
            <v>1.7038031123472325E-2</v>
          </cell>
        </row>
        <row r="3227">
          <cell r="D3227">
            <v>2.1791400783045819E-4</v>
          </cell>
        </row>
        <row r="3228">
          <cell r="D3228">
            <v>8.2074451937418393E-3</v>
          </cell>
        </row>
        <row r="3229">
          <cell r="D3229">
            <v>9.8060707723274729E-3</v>
          </cell>
        </row>
        <row r="3230">
          <cell r="D3230">
            <v>1.9888847698178648E-2</v>
          </cell>
        </row>
        <row r="3231">
          <cell r="D3231">
            <v>2.0927603898536609E-2</v>
          </cell>
        </row>
        <row r="3232">
          <cell r="D3232">
            <v>0.53626724173778106</v>
          </cell>
        </row>
        <row r="3233">
          <cell r="D3233">
            <v>1.6438320467044576E-2</v>
          </cell>
        </row>
        <row r="3234">
          <cell r="D3234">
            <v>6.4584854395076689E-3</v>
          </cell>
        </row>
        <row r="3371">
          <cell r="D3371">
            <v>0.82390483854815466</v>
          </cell>
        </row>
        <row r="3510">
          <cell r="F3510">
            <v>0.20436535768773678</v>
          </cell>
        </row>
        <row r="3584">
          <cell r="D3584">
            <v>0.12483957183616848</v>
          </cell>
        </row>
        <row r="3586">
          <cell r="D3586">
            <v>8.1697652333965837E-2</v>
          </cell>
        </row>
        <row r="3724">
          <cell r="D3724">
            <v>0.3813495233791494</v>
          </cell>
        </row>
        <row r="3726">
          <cell r="D3726">
            <v>0.3051273949125804</v>
          </cell>
        </row>
        <row r="3728">
          <cell r="D3728">
            <v>0.41065021397790274</v>
          </cell>
        </row>
        <row r="3832">
          <cell r="D3832">
            <v>0.34705490122922755</v>
          </cell>
        </row>
        <row r="3834">
          <cell r="D3834">
            <v>0.33897542066792097</v>
          </cell>
        </row>
        <row r="3941">
          <cell r="D3941">
            <v>0.32920653287701562</v>
          </cell>
        </row>
        <row r="3943">
          <cell r="D3943">
            <v>0.30418414987574582</v>
          </cell>
        </row>
        <row r="3945">
          <cell r="D3945">
            <v>0.35621768776361262</v>
          </cell>
        </row>
        <row r="3947">
          <cell r="D3947">
            <v>0.34753079313608731</v>
          </cell>
        </row>
        <row r="3949">
          <cell r="D3949">
            <v>0.2170336268821402</v>
          </cell>
        </row>
        <row r="4094">
          <cell r="D4094">
            <v>0.78732287164336423</v>
          </cell>
        </row>
        <row r="4096">
          <cell r="D4096">
            <v>0.74429648637215673</v>
          </cell>
        </row>
        <row r="4098">
          <cell r="D4098">
            <v>0.72440471630067615</v>
          </cell>
        </row>
        <row r="4100">
          <cell r="D4100">
            <v>0.80999839705674337</v>
          </cell>
        </row>
        <row r="4102">
          <cell r="D4102">
            <v>0.89492991331870098</v>
          </cell>
        </row>
        <row r="4104">
          <cell r="D4104">
            <v>0.77511041979439321</v>
          </cell>
        </row>
        <row r="4106">
          <cell r="D4106">
            <v>0.78386487189785892</v>
          </cell>
        </row>
        <row r="4108">
          <cell r="D4108">
            <v>0.58742687646001346</v>
          </cell>
        </row>
        <row r="4110">
          <cell r="D4110">
            <v>0.55199158433598627</v>
          </cell>
        </row>
        <row r="4112">
          <cell r="D4112">
            <v>0.59924726988651977</v>
          </cell>
        </row>
        <row r="4114">
          <cell r="D4114">
            <v>0.71440895838918739</v>
          </cell>
        </row>
        <row r="4196">
          <cell r="B4196">
            <v>0.23741974020341133</v>
          </cell>
        </row>
        <row r="4197">
          <cell r="B4197">
            <v>0.28347357618585528</v>
          </cell>
        </row>
        <row r="4198">
          <cell r="B4198">
            <v>4.7903803504470044E-2</v>
          </cell>
        </row>
        <row r="4199">
          <cell r="B4199">
            <v>2.4948586806294224E-2</v>
          </cell>
        </row>
        <row r="4200">
          <cell r="B4200">
            <v>0.26668206194264982</v>
          </cell>
        </row>
        <row r="4201">
          <cell r="B4201">
            <v>0.13957223135731894</v>
          </cell>
        </row>
        <row r="4304">
          <cell r="D4304">
            <v>0.5888435013505996</v>
          </cell>
        </row>
        <row r="4306">
          <cell r="D4306">
            <v>0.39175776621987873</v>
          </cell>
        </row>
        <row r="4308">
          <cell r="D4308">
            <v>1.9398732429521989E-2</v>
          </cell>
        </row>
        <row r="4390">
          <cell r="D4390">
            <v>0.36206078327893543</v>
          </cell>
        </row>
        <row r="4392">
          <cell r="D4392">
            <v>0.36875366743533855</v>
          </cell>
        </row>
        <row r="4394">
          <cell r="D4394">
            <v>0.20939565264968288</v>
          </cell>
        </row>
        <row r="4396">
          <cell r="D4396">
            <v>0.21351714121769377</v>
          </cell>
        </row>
        <row r="4499">
          <cell r="D4499">
            <v>0.23862484278312851</v>
          </cell>
        </row>
        <row r="4602">
          <cell r="D4602">
            <v>0.49218960793114497</v>
          </cell>
        </row>
        <row r="4684">
          <cell r="D4684">
            <v>0.20411367749033282</v>
          </cell>
        </row>
        <row r="4686">
          <cell r="D4686">
            <v>0.26903731889694599</v>
          </cell>
        </row>
        <row r="4688">
          <cell r="D4688">
            <v>0.31385290356710616</v>
          </cell>
        </row>
        <row r="4690">
          <cell r="D4690">
            <v>0.43428544756906523</v>
          </cell>
        </row>
        <row r="4772">
          <cell r="D4772">
            <v>0.40684251123496734</v>
          </cell>
        </row>
        <row r="4774">
          <cell r="D4774">
            <v>0.70884959492490951</v>
          </cell>
        </row>
        <row r="4855">
          <cell r="D4855">
            <v>0.27942257628884237</v>
          </cell>
        </row>
        <row r="4856">
          <cell r="D4856">
            <v>0.51027566735388952</v>
          </cell>
        </row>
        <row r="4857">
          <cell r="D4857">
            <v>0.14199711695560491</v>
          </cell>
        </row>
        <row r="4858">
          <cell r="D4858">
            <v>0.2114854148100048</v>
          </cell>
        </row>
        <row r="4859">
          <cell r="D4859">
            <v>0.1153700489855629</v>
          </cell>
        </row>
        <row r="4860">
          <cell r="D4860">
            <v>0.26275139213586046</v>
          </cell>
        </row>
        <row r="4943">
          <cell r="D4943">
            <v>0.52075699186929936</v>
          </cell>
        </row>
        <row r="4944">
          <cell r="D4944">
            <v>0.68222441089341634</v>
          </cell>
        </row>
        <row r="4945">
          <cell r="D4945">
            <v>0.14718628199745634</v>
          </cell>
        </row>
        <row r="5026">
          <cell r="D5026">
            <v>0.48137408634372336</v>
          </cell>
        </row>
        <row r="5028">
          <cell r="D5028">
            <v>0.63380737772870033</v>
          </cell>
        </row>
        <row r="5030">
          <cell r="D5030">
            <v>0.30374447233512347</v>
          </cell>
        </row>
        <row r="5032">
          <cell r="D5032">
            <v>0.21968671635358775</v>
          </cell>
        </row>
        <row r="5114">
          <cell r="D5114">
            <v>0.7113610339499481</v>
          </cell>
        </row>
        <row r="5115">
          <cell r="D5115">
            <v>0.26867317644043309</v>
          </cell>
        </row>
        <row r="5116">
          <cell r="D5116">
            <v>1.9965789609620529E-2</v>
          </cell>
        </row>
        <row r="5197">
          <cell r="D5197">
            <v>0.13533113651820225</v>
          </cell>
        </row>
        <row r="5198">
          <cell r="D5198">
            <v>6.6122301356633065E-2</v>
          </cell>
        </row>
        <row r="5199">
          <cell r="D5199">
            <v>2.6602396154972634E-3</v>
          </cell>
        </row>
        <row r="5280">
          <cell r="D5280">
            <v>0.20531489300517264</v>
          </cell>
        </row>
        <row r="5281">
          <cell r="D5281">
            <v>6.0521375210913803E-2</v>
          </cell>
        </row>
        <row r="5282">
          <cell r="D5282">
            <v>3.2010506808595311E-3</v>
          </cell>
        </row>
        <row r="5363">
          <cell r="D5363">
            <v>0.20648742919163035</v>
          </cell>
        </row>
        <row r="5364">
          <cell r="D5364">
            <v>9.8347353207042479E-2</v>
          </cell>
        </row>
        <row r="5365">
          <cell r="D5365">
            <v>9.0181211684329451E-3</v>
          </cell>
        </row>
        <row r="5446">
          <cell r="D5446">
            <v>0.32290143325813103</v>
          </cell>
        </row>
        <row r="5447">
          <cell r="D5447">
            <v>0.10191356127976338</v>
          </cell>
        </row>
        <row r="5448">
          <cell r="D5448">
            <v>9.4704530311702576E-3</v>
          </cell>
        </row>
        <row r="5529">
          <cell r="D5529">
            <v>0.83944669536319705</v>
          </cell>
        </row>
        <row r="5530">
          <cell r="D5530">
            <v>0.1511885138736497</v>
          </cell>
        </row>
        <row r="5531">
          <cell r="D5531">
            <v>9.3647907631537516E-3</v>
          </cell>
        </row>
        <row r="5613">
          <cell r="D5613">
            <v>0.40684251123496734</v>
          </cell>
        </row>
        <row r="5615">
          <cell r="D5615">
            <v>0.70884959492490951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ef_1"/>
      <sheetName val="Tabulados2"/>
      <sheetName val="Coef_2"/>
      <sheetName val="Hoja3"/>
    </sheetNames>
    <sheetDataSet>
      <sheetData sheetId="0">
        <row r="3">
          <cell r="B3">
            <v>0.19747111045136467</v>
          </cell>
        </row>
      </sheetData>
      <sheetData sheetId="1" refreshError="1"/>
      <sheetData sheetId="2">
        <row r="4">
          <cell r="B4">
            <v>3.2333616862584839E-2</v>
          </cell>
        </row>
        <row r="5">
          <cell r="B5">
            <v>2.2805869988190491E-2</v>
          </cell>
        </row>
        <row r="6">
          <cell r="B6">
            <v>8.0106531671189744E-3</v>
          </cell>
        </row>
        <row r="16">
          <cell r="B16">
            <v>0.18786366817156069</v>
          </cell>
        </row>
        <row r="17">
          <cell r="B17">
            <v>0.16904850034226671</v>
          </cell>
        </row>
        <row r="18">
          <cell r="B18">
            <v>0.12562928028380491</v>
          </cell>
        </row>
        <row r="19">
          <cell r="B19">
            <v>0.11668025027804141</v>
          </cell>
        </row>
        <row r="20">
          <cell r="B20">
            <v>0.1589041680882616</v>
          </cell>
        </row>
        <row r="21">
          <cell r="B21">
            <v>8.8643789417347227E-2</v>
          </cell>
        </row>
        <row r="22">
          <cell r="B22">
            <v>7.1708239987890193E-2</v>
          </cell>
        </row>
        <row r="23">
          <cell r="B23">
            <v>6.8053457537187417E-2</v>
          </cell>
        </row>
        <row r="24">
          <cell r="B24">
            <v>3.055784428699217E-2</v>
          </cell>
        </row>
        <row r="25">
          <cell r="B25">
            <v>2.9204691615746542E-2</v>
          </cell>
        </row>
        <row r="54">
          <cell r="B54">
            <v>1.6678812341513406E-2</v>
          </cell>
        </row>
        <row r="73">
          <cell r="B73">
            <v>6.6115781186288691E-2</v>
          </cell>
        </row>
        <row r="74">
          <cell r="B74">
            <v>8.8345427758043327E-2</v>
          </cell>
        </row>
        <row r="84">
          <cell r="B84">
            <v>3.5699371578241906E-2</v>
          </cell>
        </row>
        <row r="85">
          <cell r="B85">
            <v>4.3159443104828624E-2</v>
          </cell>
        </row>
        <row r="86">
          <cell r="B86">
            <v>3.3751815045014073E-2</v>
          </cell>
        </row>
        <row r="94">
          <cell r="B94">
            <v>3.8683796348367279E-2</v>
          </cell>
        </row>
        <row r="95">
          <cell r="B95">
            <v>3.8681901497755654E-2</v>
          </cell>
        </row>
        <row r="103">
          <cell r="B103">
            <v>3.9506015653792394E-2</v>
          </cell>
        </row>
        <row r="104">
          <cell r="B104">
            <v>4.2952876402121913E-2</v>
          </cell>
        </row>
        <row r="105">
          <cell r="B105">
            <v>3.7890798874092482E-2</v>
          </cell>
        </row>
        <row r="106">
          <cell r="B106">
            <v>3.9170182849621399E-2</v>
          </cell>
        </row>
        <row r="107">
          <cell r="B107">
            <v>5.127811099093281E-2</v>
          </cell>
        </row>
        <row r="116">
          <cell r="B116">
            <v>3.3858013734021503E-2</v>
          </cell>
        </row>
        <row r="117">
          <cell r="B117">
            <v>3.2379896574382866E-2</v>
          </cell>
        </row>
        <row r="118">
          <cell r="B118">
            <v>3.0950496137559985E-2</v>
          </cell>
        </row>
        <row r="119">
          <cell r="B119">
            <v>2.4944838212280166E-2</v>
          </cell>
        </row>
        <row r="120">
          <cell r="B120">
            <v>2.2695213523804443E-2</v>
          </cell>
        </row>
        <row r="121">
          <cell r="B121">
            <v>2.1579850218418024E-2</v>
          </cell>
        </row>
        <row r="122">
          <cell r="B122">
            <v>2.1202326562193664E-2</v>
          </cell>
        </row>
        <row r="123">
          <cell r="B123">
            <v>2.1513056143713273E-2</v>
          </cell>
        </row>
        <row r="124">
          <cell r="B124">
            <v>2.1219238651569907E-2</v>
          </cell>
        </row>
        <row r="125">
          <cell r="B125">
            <v>1.6734650599526824E-2</v>
          </cell>
        </row>
        <row r="126">
          <cell r="B126">
            <v>1.1882564934272638E-2</v>
          </cell>
        </row>
        <row r="151">
          <cell r="B151">
            <v>2.3889825098439194E-2</v>
          </cell>
        </row>
        <row r="152">
          <cell r="B152">
            <v>3.5765206110834863E-2</v>
          </cell>
        </row>
        <row r="153">
          <cell r="B153">
            <v>0.17003333673335916</v>
          </cell>
        </row>
        <row r="161">
          <cell r="B161">
            <v>5.4915197275914748E-2</v>
          </cell>
        </row>
        <row r="162">
          <cell r="B162">
            <v>5.0636596466943608E-2</v>
          </cell>
        </row>
        <row r="163">
          <cell r="B163">
            <v>3.6548329749262837E-2</v>
          </cell>
        </row>
        <row r="164">
          <cell r="B164">
            <v>3.7653957270240901E-2</v>
          </cell>
        </row>
        <row r="189">
          <cell r="B189">
            <v>8.1617172168734028E-2</v>
          </cell>
        </row>
        <row r="190">
          <cell r="B190">
            <v>7.5287918020054065E-2</v>
          </cell>
        </row>
        <row r="191">
          <cell r="B191">
            <v>5.923054783876839E-2</v>
          </cell>
        </row>
        <row r="192">
          <cell r="B192">
            <v>5.0172075150616259E-2</v>
          </cell>
        </row>
        <row r="200">
          <cell r="B200">
            <v>5.9527602469702942E-2</v>
          </cell>
        </row>
        <row r="201">
          <cell r="B201">
            <v>3.3028701746237184E-2</v>
          </cell>
        </row>
        <row r="297">
          <cell r="B297">
            <v>5.9527602469702942E-2</v>
          </cell>
        </row>
        <row r="298">
          <cell r="B298">
            <v>3.3028701746237184E-2</v>
          </cell>
        </row>
        <row r="325">
          <cell r="B325">
            <v>0.2478782463115542</v>
          </cell>
        </row>
        <row r="326">
          <cell r="B326">
            <v>0.32601741577719273</v>
          </cell>
        </row>
        <row r="327">
          <cell r="B327">
            <v>0.23255719179847714</v>
          </cell>
        </row>
        <row r="328">
          <cell r="B328">
            <v>0.16154539330256701</v>
          </cell>
        </row>
        <row r="329">
          <cell r="B329">
            <v>0.11539512015840016</v>
          </cell>
        </row>
        <row r="330">
          <cell r="B330">
            <v>9.0817536739153881E-2</v>
          </cell>
        </row>
        <row r="331">
          <cell r="B331">
            <v>7.7822779770274811E-2</v>
          </cell>
        </row>
        <row r="332">
          <cell r="B332">
            <v>9.0351847055261864E-2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dicadores INN_2"/>
    </sheetNames>
    <sheetDataSet>
      <sheetData sheetId="0">
        <row r="3018">
          <cell r="F3018">
            <v>8.0022878452593607E-2</v>
          </cell>
        </row>
        <row r="3859">
          <cell r="F3859">
            <v>4.7210288529420094E-2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dicadores INN"/>
    </sheetNames>
    <sheetDataSet>
      <sheetData sheetId="0">
        <row r="2426">
          <cell r="D2426">
            <v>0.95683469631992779</v>
          </cell>
        </row>
        <row r="5697">
          <cell r="B5697">
            <v>177670808414.19427</v>
          </cell>
        </row>
        <row r="5698">
          <cell r="B5698">
            <v>2023579209.9755664</v>
          </cell>
        </row>
        <row r="5722">
          <cell r="B5722">
            <v>7.6398021226917759E-2</v>
          </cell>
        </row>
        <row r="5723">
          <cell r="B5723">
            <v>6.3924236827925154E-2</v>
          </cell>
        </row>
        <row r="5724">
          <cell r="B5724">
            <v>0.85967774194515501</v>
          </cell>
        </row>
        <row r="5725">
          <cell r="B5725">
            <v>0.30926266351776643</v>
          </cell>
        </row>
        <row r="5726">
          <cell r="B5726">
            <v>0.34536866824111689</v>
          </cell>
        </row>
        <row r="5727">
          <cell r="B5727">
            <v>0.34536866824111689</v>
          </cell>
        </row>
        <row r="5865">
          <cell r="D5865">
            <v>9.4654764009254197E-2</v>
          </cell>
        </row>
        <row r="5867">
          <cell r="D5867">
            <v>4.666055408016434E-2</v>
          </cell>
        </row>
        <row r="5869">
          <cell r="D5869">
            <v>6.3223797355850776E-3</v>
          </cell>
        </row>
        <row r="5871">
          <cell r="D5871">
            <v>9.5399805222701681E-3</v>
          </cell>
        </row>
        <row r="5873">
          <cell r="D5873">
            <v>9.9306222421075147E-3</v>
          </cell>
        </row>
        <row r="5875">
          <cell r="D5875">
            <v>6.2801331502018139E-3</v>
          </cell>
        </row>
        <row r="5877">
          <cell r="D5877">
            <v>9.9156347802582853E-2</v>
          </cell>
        </row>
        <row r="5879">
          <cell r="D5879">
            <v>6.046491061676134E-2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FA354"/>
  <sheetViews>
    <sheetView tabSelected="1" topLeftCell="A334" zoomScale="80" zoomScaleNormal="80" workbookViewId="0">
      <selection activeCell="F353" sqref="F353"/>
    </sheetView>
  </sheetViews>
  <sheetFormatPr baseColWidth="10" defaultRowHeight="15"/>
  <cols>
    <col min="1" max="1" width="37.140625" customWidth="1"/>
    <col min="2" max="2" width="24.5703125" customWidth="1"/>
    <col min="3" max="3" width="20.7109375" customWidth="1"/>
    <col min="4" max="4" width="16.7109375" customWidth="1"/>
    <col min="5" max="5" width="19" customWidth="1"/>
    <col min="6" max="6" width="21.28515625" customWidth="1"/>
    <col min="7" max="7" width="18" customWidth="1"/>
    <col min="8" max="8" width="13.42578125" customWidth="1"/>
    <col min="9" max="9" width="15.7109375" customWidth="1"/>
    <col min="11" max="11" width="12.85546875" customWidth="1"/>
  </cols>
  <sheetData>
    <row r="2" spans="1:3" s="1" customFormat="1" ht="15.75" thickBot="1"/>
    <row r="3" spans="1:3" s="1" customFormat="1" ht="48.75" customHeight="1">
      <c r="A3" s="52" t="s">
        <v>133</v>
      </c>
      <c r="B3" s="58"/>
      <c r="C3" s="47" t="s">
        <v>158</v>
      </c>
    </row>
    <row r="4" spans="1:3" s="1" customFormat="1">
      <c r="A4" s="34" t="s">
        <v>67</v>
      </c>
      <c r="B4" s="48" t="s">
        <v>3</v>
      </c>
      <c r="C4" s="36" t="s">
        <v>3</v>
      </c>
    </row>
    <row r="5" spans="1:3" s="1" customFormat="1" ht="25.5">
      <c r="A5" s="38" t="s">
        <v>13</v>
      </c>
      <c r="B5" s="59">
        <f>+'[1]Indicadores INN'!$D$2430</f>
        <v>0.73382966168397967</v>
      </c>
      <c r="C5" s="3">
        <f>+[2]Coef_2!$B$4</f>
        <v>3.2333616862584839E-2</v>
      </c>
    </row>
    <row r="6" spans="1:3" s="1" customFormat="1" ht="25.5">
      <c r="A6" s="37" t="s">
        <v>12</v>
      </c>
      <c r="B6" s="60">
        <f>+'[1]Indicadores INN'!$D$2428</f>
        <v>0.85076934571066554</v>
      </c>
      <c r="C6" s="7">
        <f>+[2]Coef_2!$B$5</f>
        <v>2.2805869988190491E-2</v>
      </c>
    </row>
    <row r="7" spans="1:3" s="1" customFormat="1" ht="26.25" thickBot="1">
      <c r="A7" s="39" t="s">
        <v>11</v>
      </c>
      <c r="B7" s="61">
        <f>+'[1]Indicadores INN'!$D$2426</f>
        <v>0.95683469631992779</v>
      </c>
      <c r="C7" s="8">
        <f>+[2]Coef_2!$B$6</f>
        <v>8.0106531671189744E-3</v>
      </c>
    </row>
    <row r="8" spans="1:3" s="1" customFormat="1">
      <c r="A8" s="32" t="s">
        <v>132</v>
      </c>
    </row>
    <row r="9" spans="1:3" s="1" customFormat="1" ht="15.75" thickBot="1">
      <c r="A9" s="14"/>
    </row>
    <row r="10" spans="1:3" s="1" customFormat="1" ht="30.75" customHeight="1" thickBot="1">
      <c r="A10" s="40" t="s">
        <v>150</v>
      </c>
      <c r="B10" s="41">
        <v>1847.3503058154868</v>
      </c>
    </row>
    <row r="11" spans="1:3" s="1" customFormat="1">
      <c r="A11" s="14"/>
    </row>
    <row r="12" spans="1:3" s="1" customFormat="1">
      <c r="A12" s="14"/>
    </row>
    <row r="13" spans="1:3" s="1" customFormat="1"/>
    <row r="14" spans="1:3" s="1" customFormat="1"/>
    <row r="15" spans="1:3" s="1" customFormat="1" ht="15.75" thickBot="1"/>
    <row r="16" spans="1:3" s="1" customFormat="1" ht="40.5" customHeight="1">
      <c r="A16" s="52" t="s">
        <v>134</v>
      </c>
      <c r="B16" s="53"/>
      <c r="C16" s="47" t="s">
        <v>158</v>
      </c>
    </row>
    <row r="17" spans="1:1021 1025:2045 2049:3069 3073:4093 4097:5117 5121:6141 6145:7165 7169:8189 8193:9213 9217:10237 10241:11261 11265:12285 12289:13309 13313:14333 14337:15357 15361:16381" s="1" customFormat="1">
      <c r="A17" s="34" t="s">
        <v>72</v>
      </c>
      <c r="B17" s="35" t="s">
        <v>3</v>
      </c>
      <c r="C17" s="36" t="s">
        <v>3</v>
      </c>
    </row>
    <row r="18" spans="1:1021 1025:2045 2049:3069 3073:4093 4097:5117 5121:6141 6145:7165 7169:8189 8193:9213 9217:10237 10241:11261 11265:12285 12289:13309 13313:14333 14337:15357 15361:16381" s="1" customFormat="1">
      <c r="A18" s="38" t="s">
        <v>71</v>
      </c>
      <c r="B18" s="15">
        <f>+'[1]Indicadores INN'!$D$2591</f>
        <v>2.5530938712203757E-2</v>
      </c>
      <c r="C18" s="3">
        <f>+[2]Coef_2!$B$16</f>
        <v>0.18786366817156069</v>
      </c>
    </row>
    <row r="19" spans="1:1021 1025:2045 2049:3069 3073:4093 4097:5117 5121:6141 6145:7165 7169:8189 8193:9213 9217:10237 10241:11261 11265:12285 12289:13309 13313:14333 14337:15357 15361:16381" s="1" customFormat="1">
      <c r="A19" s="37" t="s">
        <v>69</v>
      </c>
      <c r="B19" s="16">
        <f>+'[1]Indicadores INN'!$D$2587</f>
        <v>2.6241423588730231E-2</v>
      </c>
      <c r="C19" s="7">
        <f>+[2]Coef_2!$B$17</f>
        <v>0.16904850034226671</v>
      </c>
    </row>
    <row r="20" spans="1:1021 1025:2045 2049:3069 3073:4093 4097:5117 5121:6141 6145:7165 7169:8189 8193:9213 9217:10237 10241:11261 11265:12285 12289:13309 13313:14333 14337:15357 15361:16381" s="1" customFormat="1">
      <c r="A20" s="38" t="s">
        <v>4</v>
      </c>
      <c r="B20" s="15">
        <f>+'[1]Indicadores INN'!$D$2593</f>
        <v>5.2785678676861736E-2</v>
      </c>
      <c r="C20" s="3">
        <f>+[2]Coef_2!$B$18</f>
        <v>0.12562928028380491</v>
      </c>
    </row>
    <row r="21" spans="1:1021 1025:2045 2049:3069 3073:4093 4097:5117 5121:6141 6145:7165 7169:8189 8193:9213 9217:10237 10241:11261 11265:12285 12289:13309 13313:14333 14337:15357 15361:16381" s="1" customFormat="1">
      <c r="A21" s="37" t="s">
        <v>10</v>
      </c>
      <c r="B21" s="16">
        <f>+'[1]Indicadores INN'!$D$2585</f>
        <v>6.3785384675081463E-2</v>
      </c>
      <c r="C21" s="7">
        <f>+[2]Coef_2!$B$19</f>
        <v>0.11668025027804141</v>
      </c>
    </row>
    <row r="22" spans="1:1021 1025:2045 2049:3069 3073:4093 4097:5117 5121:6141 6145:7165 7169:8189 8193:9213 9217:10237 10241:11261 11265:12285 12289:13309 13313:14333 14337:15357 15361:16381" s="1" customFormat="1">
      <c r="A22" s="38" t="s">
        <v>9</v>
      </c>
      <c r="B22" s="15">
        <f>+'[1]Indicadores INN'!$D$2583</f>
        <v>7.0449729339480321E-2</v>
      </c>
      <c r="C22" s="3">
        <f>+[2]Coef_2!$B$20</f>
        <v>0.1589041680882616</v>
      </c>
    </row>
    <row r="23" spans="1:1021 1025:2045 2049:3069 3073:4093 4097:5117 5121:6141 6145:7165 7169:8189 8193:9213 9217:10237 10241:11261 11265:12285 12289:13309 13313:14333 14337:15357 15361:16381" s="1" customFormat="1">
      <c r="A23" s="37" t="s">
        <v>70</v>
      </c>
      <c r="B23" s="16">
        <f>+'[1]Indicadores INN'!$D$2589</f>
        <v>0.13148922940784888</v>
      </c>
      <c r="C23" s="7">
        <f>+[2]Coef_2!$B$21</f>
        <v>8.8643789417347227E-2</v>
      </c>
    </row>
    <row r="24" spans="1:1021 1025:2045 2049:3069 3073:4093 4097:5117 5121:6141 6145:7165 7169:8189 8193:9213 9217:10237 10241:11261 11265:12285 12289:13309 13313:14333 14337:15357 15361:16381" s="1" customFormat="1">
      <c r="A24" s="38" t="s">
        <v>8</v>
      </c>
      <c r="B24" s="15">
        <f>+'[1]Indicadores INN'!$D$2581</f>
        <v>0.21699554014008038</v>
      </c>
      <c r="C24" s="3">
        <f>+[2]Coef_2!$B$22</f>
        <v>7.1708239987890193E-2</v>
      </c>
    </row>
    <row r="25" spans="1:1021 1025:2045 2049:3069 3073:4093 4097:5117 5121:6141 6145:7165 7169:8189 8193:9213 9217:10237 10241:11261 11265:12285 12289:13309 13313:14333 14337:15357 15361:16381" s="1" customFormat="1">
      <c r="A25" s="37" t="s">
        <v>6</v>
      </c>
      <c r="B25" s="16">
        <f>+'[1]Indicadores INN'!$D$2577</f>
        <v>0.25301525279779169</v>
      </c>
      <c r="C25" s="7">
        <f>+[2]Coef_2!$B$23</f>
        <v>6.8053457537187417E-2</v>
      </c>
    </row>
    <row r="26" spans="1:1021 1025:2045 2049:3069 3073:4093 4097:5117 5121:6141 6145:7165 7169:8189 8193:9213 9217:10237 10241:11261 11265:12285 12289:13309 13313:14333 14337:15357 15361:16381" s="1" customFormat="1">
      <c r="A26" s="38" t="s">
        <v>7</v>
      </c>
      <c r="B26" s="15">
        <f>+'[1]Indicadores INN'!$D$2579</f>
        <v>0.59228165925855725</v>
      </c>
      <c r="C26" s="3">
        <f>+[2]Coef_2!$B$24</f>
        <v>3.055784428699217E-2</v>
      </c>
    </row>
    <row r="27" spans="1:1021 1025:2045 2049:3069 3073:4093 4097:5117 5121:6141 6145:7165 7169:8189 8193:9213 9217:10237 10241:11261 11265:12285 12289:13309 13313:14333 14337:15357 15361:16381" s="1" customFormat="1" ht="15.75" thickBot="1">
      <c r="A27" s="33" t="s">
        <v>5</v>
      </c>
      <c r="B27" s="17">
        <f>+'[1]Indicadores INN'!$D$2575</f>
        <v>0.6487353490768214</v>
      </c>
      <c r="C27" s="5">
        <f>+[2]Coef_2!$B$25</f>
        <v>2.9204691615746542E-2</v>
      </c>
    </row>
    <row r="28" spans="1:1021 1025:2045 2049:3069 3073:4093 4097:5117 5121:6141 6145:7165 7169:8189 8193:9213 9217:10237 10241:11261 11265:12285 12289:13309 13313:14333 14337:15357 15361:16381" s="1" customFormat="1">
      <c r="A28" s="32" t="s">
        <v>132</v>
      </c>
    </row>
    <row r="29" spans="1:1021 1025:2045 2049:3069 3073:4093 4097:5117 5121:6141 6145:7165 7169:8189 8193:9213 9217:10237 10241:11261 11265:12285 12289:13309 13313:14333 14337:15357 15361:16381" s="1" customFormat="1">
      <c r="A29" s="14"/>
    </row>
    <row r="30" spans="1:1021 1025:2045 2049:3069 3073:4093 4097:5117 5121:6141 6145:7165 7169:8189 8193:9213 9217:10237 10241:11261 11265:12285 12289:13309 13313:14333 14337:15357 15361:16381" s="1" customFormat="1">
      <c r="A30" s="14"/>
      <c r="E30" s="14"/>
      <c r="I30" s="14"/>
      <c r="M30" s="14"/>
      <c r="Q30" s="14"/>
      <c r="U30" s="14"/>
      <c r="Y30" s="14"/>
      <c r="AC30" s="14"/>
      <c r="AG30" s="14"/>
      <c r="AK30" s="14"/>
      <c r="AO30" s="14"/>
      <c r="AS30" s="14"/>
      <c r="AW30" s="14"/>
      <c r="BA30" s="14"/>
      <c r="BE30" s="14"/>
      <c r="BI30" s="14"/>
      <c r="BM30" s="14"/>
      <c r="BQ30" s="14"/>
      <c r="BU30" s="14"/>
      <c r="BY30" s="14"/>
      <c r="CC30" s="14"/>
      <c r="CG30" s="14"/>
      <c r="CK30" s="14"/>
      <c r="CO30" s="14"/>
      <c r="CS30" s="14"/>
      <c r="CW30" s="14"/>
      <c r="DA30" s="14"/>
      <c r="DE30" s="14"/>
      <c r="DI30" s="14"/>
      <c r="DM30" s="14"/>
      <c r="DQ30" s="14"/>
      <c r="DU30" s="14"/>
      <c r="DY30" s="14"/>
      <c r="EC30" s="14"/>
      <c r="EG30" s="14"/>
      <c r="EK30" s="14"/>
      <c r="EO30" s="14"/>
      <c r="ES30" s="14"/>
      <c r="EW30" s="14"/>
      <c r="FA30" s="14"/>
      <c r="FE30" s="14"/>
      <c r="FI30" s="14"/>
      <c r="FM30" s="14"/>
      <c r="FQ30" s="14"/>
      <c r="FU30" s="14"/>
      <c r="FY30" s="14"/>
      <c r="GC30" s="14"/>
      <c r="GG30" s="14"/>
      <c r="GK30" s="14"/>
      <c r="GO30" s="14"/>
      <c r="GS30" s="14"/>
      <c r="GW30" s="14"/>
      <c r="HA30" s="14"/>
      <c r="HE30" s="14"/>
      <c r="HI30" s="14"/>
      <c r="HM30" s="14"/>
      <c r="HQ30" s="14"/>
      <c r="HU30" s="14"/>
      <c r="HY30" s="14"/>
      <c r="IC30" s="14"/>
      <c r="IG30" s="14"/>
      <c r="IK30" s="14"/>
      <c r="IO30" s="14"/>
      <c r="IS30" s="14"/>
      <c r="IW30" s="14"/>
      <c r="JA30" s="14"/>
      <c r="JE30" s="14"/>
      <c r="JI30" s="14"/>
      <c r="JM30" s="14"/>
      <c r="JQ30" s="14"/>
      <c r="JU30" s="14"/>
      <c r="JY30" s="14"/>
      <c r="KC30" s="14"/>
      <c r="KG30" s="14"/>
      <c r="KK30" s="14"/>
      <c r="KO30" s="14"/>
      <c r="KS30" s="14"/>
      <c r="KW30" s="14"/>
      <c r="LA30" s="14"/>
      <c r="LE30" s="14"/>
      <c r="LI30" s="14"/>
      <c r="LM30" s="14"/>
      <c r="LQ30" s="14"/>
      <c r="LU30" s="14"/>
      <c r="LY30" s="14"/>
      <c r="MC30" s="14"/>
      <c r="MG30" s="14"/>
      <c r="MK30" s="14"/>
      <c r="MO30" s="14"/>
      <c r="MS30" s="14"/>
      <c r="MW30" s="14"/>
      <c r="NA30" s="14"/>
      <c r="NE30" s="14"/>
      <c r="NI30" s="14"/>
      <c r="NM30" s="14"/>
      <c r="NQ30" s="14"/>
      <c r="NU30" s="14"/>
      <c r="NY30" s="14"/>
      <c r="OC30" s="14"/>
      <c r="OG30" s="14"/>
      <c r="OK30" s="14"/>
      <c r="OO30" s="14"/>
      <c r="OS30" s="14"/>
      <c r="OW30" s="14"/>
      <c r="PA30" s="14"/>
      <c r="PE30" s="14"/>
      <c r="PI30" s="14"/>
      <c r="PM30" s="14"/>
      <c r="PQ30" s="14"/>
      <c r="PU30" s="14"/>
      <c r="PY30" s="14"/>
      <c r="QC30" s="14"/>
      <c r="QG30" s="14"/>
      <c r="QK30" s="14"/>
      <c r="QO30" s="14"/>
      <c r="QS30" s="14"/>
      <c r="QW30" s="14"/>
      <c r="RA30" s="14"/>
      <c r="RE30" s="14"/>
      <c r="RI30" s="14"/>
      <c r="RM30" s="14"/>
      <c r="RQ30" s="14"/>
      <c r="RU30" s="14"/>
      <c r="RY30" s="14"/>
      <c r="SC30" s="14"/>
      <c r="SG30" s="14"/>
      <c r="SK30" s="14"/>
      <c r="SO30" s="14"/>
      <c r="SS30" s="14"/>
      <c r="SW30" s="14"/>
      <c r="TA30" s="14"/>
      <c r="TE30" s="14"/>
      <c r="TI30" s="14"/>
      <c r="TM30" s="14"/>
      <c r="TQ30" s="14"/>
      <c r="TU30" s="14"/>
      <c r="TY30" s="14"/>
      <c r="UC30" s="14"/>
      <c r="UG30" s="14"/>
      <c r="UK30" s="14"/>
      <c r="UO30" s="14"/>
      <c r="US30" s="14"/>
      <c r="UW30" s="14"/>
      <c r="VA30" s="14"/>
      <c r="VE30" s="14"/>
      <c r="VI30" s="14"/>
      <c r="VM30" s="14"/>
      <c r="VQ30" s="14"/>
      <c r="VU30" s="14"/>
      <c r="VY30" s="14"/>
      <c r="WC30" s="14"/>
      <c r="WG30" s="14"/>
      <c r="WK30" s="14"/>
      <c r="WO30" s="14"/>
      <c r="WS30" s="14"/>
      <c r="WW30" s="14"/>
      <c r="XA30" s="14"/>
      <c r="XE30" s="14"/>
      <c r="XI30" s="14"/>
      <c r="XM30" s="14"/>
      <c r="XQ30" s="14"/>
      <c r="XU30" s="14"/>
      <c r="XY30" s="14"/>
      <c r="YC30" s="14"/>
      <c r="YG30" s="14"/>
      <c r="YK30" s="14"/>
      <c r="YO30" s="14"/>
      <c r="YS30" s="14"/>
      <c r="YW30" s="14"/>
      <c r="ZA30" s="14"/>
      <c r="ZE30" s="14"/>
      <c r="ZI30" s="14"/>
      <c r="ZM30" s="14"/>
      <c r="ZQ30" s="14"/>
      <c r="ZU30" s="14"/>
      <c r="ZY30" s="14"/>
      <c r="AAC30" s="14"/>
      <c r="AAG30" s="14"/>
      <c r="AAK30" s="14"/>
      <c r="AAO30" s="14"/>
      <c r="AAS30" s="14"/>
      <c r="AAW30" s="14"/>
      <c r="ABA30" s="14"/>
      <c r="ABE30" s="14"/>
      <c r="ABI30" s="14"/>
      <c r="ABM30" s="14"/>
      <c r="ABQ30" s="14"/>
      <c r="ABU30" s="14"/>
      <c r="ABY30" s="14"/>
      <c r="ACC30" s="14"/>
      <c r="ACG30" s="14"/>
      <c r="ACK30" s="14"/>
      <c r="ACO30" s="14"/>
      <c r="ACS30" s="14"/>
      <c r="ACW30" s="14"/>
      <c r="ADA30" s="14"/>
      <c r="ADE30" s="14"/>
      <c r="ADI30" s="14"/>
      <c r="ADM30" s="14"/>
      <c r="ADQ30" s="14"/>
      <c r="ADU30" s="14"/>
      <c r="ADY30" s="14"/>
      <c r="AEC30" s="14"/>
      <c r="AEG30" s="14"/>
      <c r="AEK30" s="14"/>
      <c r="AEO30" s="14"/>
      <c r="AES30" s="14"/>
      <c r="AEW30" s="14"/>
      <c r="AFA30" s="14"/>
      <c r="AFE30" s="14"/>
      <c r="AFI30" s="14"/>
      <c r="AFM30" s="14"/>
      <c r="AFQ30" s="14"/>
      <c r="AFU30" s="14"/>
      <c r="AFY30" s="14"/>
      <c r="AGC30" s="14"/>
      <c r="AGG30" s="14"/>
      <c r="AGK30" s="14"/>
      <c r="AGO30" s="14"/>
      <c r="AGS30" s="14"/>
      <c r="AGW30" s="14"/>
      <c r="AHA30" s="14"/>
      <c r="AHE30" s="14"/>
      <c r="AHI30" s="14"/>
      <c r="AHM30" s="14"/>
      <c r="AHQ30" s="14"/>
      <c r="AHU30" s="14"/>
      <c r="AHY30" s="14"/>
      <c r="AIC30" s="14"/>
      <c r="AIG30" s="14"/>
      <c r="AIK30" s="14"/>
      <c r="AIO30" s="14"/>
      <c r="AIS30" s="14"/>
      <c r="AIW30" s="14"/>
      <c r="AJA30" s="14"/>
      <c r="AJE30" s="14"/>
      <c r="AJI30" s="14"/>
      <c r="AJM30" s="14"/>
      <c r="AJQ30" s="14"/>
      <c r="AJU30" s="14"/>
      <c r="AJY30" s="14"/>
      <c r="AKC30" s="14"/>
      <c r="AKG30" s="14"/>
      <c r="AKK30" s="14"/>
      <c r="AKO30" s="14"/>
      <c r="AKS30" s="14"/>
      <c r="AKW30" s="14"/>
      <c r="ALA30" s="14"/>
      <c r="ALE30" s="14"/>
      <c r="ALI30" s="14"/>
      <c r="ALM30" s="14"/>
      <c r="ALQ30" s="14"/>
      <c r="ALU30" s="14"/>
      <c r="ALY30" s="14"/>
      <c r="AMC30" s="14"/>
      <c r="AMG30" s="14"/>
      <c r="AMK30" s="14"/>
      <c r="AMO30" s="14"/>
      <c r="AMS30" s="14"/>
      <c r="AMW30" s="14"/>
      <c r="ANA30" s="14"/>
      <c r="ANE30" s="14"/>
      <c r="ANI30" s="14"/>
      <c r="ANM30" s="14"/>
      <c r="ANQ30" s="14"/>
      <c r="ANU30" s="14"/>
      <c r="ANY30" s="14"/>
      <c r="AOC30" s="14"/>
      <c r="AOG30" s="14"/>
      <c r="AOK30" s="14"/>
      <c r="AOO30" s="14"/>
      <c r="AOS30" s="14"/>
      <c r="AOW30" s="14"/>
      <c r="APA30" s="14"/>
      <c r="APE30" s="14"/>
      <c r="API30" s="14"/>
      <c r="APM30" s="14"/>
      <c r="APQ30" s="14"/>
      <c r="APU30" s="14"/>
      <c r="APY30" s="14"/>
      <c r="AQC30" s="14"/>
      <c r="AQG30" s="14"/>
      <c r="AQK30" s="14"/>
      <c r="AQO30" s="14"/>
      <c r="AQS30" s="14"/>
      <c r="AQW30" s="14"/>
      <c r="ARA30" s="14"/>
      <c r="ARE30" s="14"/>
      <c r="ARI30" s="14"/>
      <c r="ARM30" s="14"/>
      <c r="ARQ30" s="14"/>
      <c r="ARU30" s="14"/>
      <c r="ARY30" s="14"/>
      <c r="ASC30" s="14"/>
      <c r="ASG30" s="14"/>
      <c r="ASK30" s="14"/>
      <c r="ASO30" s="14"/>
      <c r="ASS30" s="14"/>
      <c r="ASW30" s="14"/>
      <c r="ATA30" s="14"/>
      <c r="ATE30" s="14"/>
      <c r="ATI30" s="14"/>
      <c r="ATM30" s="14"/>
      <c r="ATQ30" s="14"/>
      <c r="ATU30" s="14"/>
      <c r="ATY30" s="14"/>
      <c r="AUC30" s="14"/>
      <c r="AUG30" s="14"/>
      <c r="AUK30" s="14"/>
      <c r="AUO30" s="14"/>
      <c r="AUS30" s="14"/>
      <c r="AUW30" s="14"/>
      <c r="AVA30" s="14"/>
      <c r="AVE30" s="14"/>
      <c r="AVI30" s="14"/>
      <c r="AVM30" s="14"/>
      <c r="AVQ30" s="14"/>
      <c r="AVU30" s="14"/>
      <c r="AVY30" s="14"/>
      <c r="AWC30" s="14"/>
      <c r="AWG30" s="14"/>
      <c r="AWK30" s="14"/>
      <c r="AWO30" s="14"/>
      <c r="AWS30" s="14"/>
      <c r="AWW30" s="14"/>
      <c r="AXA30" s="14"/>
      <c r="AXE30" s="14"/>
      <c r="AXI30" s="14"/>
      <c r="AXM30" s="14"/>
      <c r="AXQ30" s="14"/>
      <c r="AXU30" s="14"/>
      <c r="AXY30" s="14"/>
      <c r="AYC30" s="14"/>
      <c r="AYG30" s="14"/>
      <c r="AYK30" s="14"/>
      <c r="AYO30" s="14"/>
      <c r="AYS30" s="14"/>
      <c r="AYW30" s="14"/>
      <c r="AZA30" s="14"/>
      <c r="AZE30" s="14"/>
      <c r="AZI30" s="14"/>
      <c r="AZM30" s="14"/>
      <c r="AZQ30" s="14"/>
      <c r="AZU30" s="14"/>
      <c r="AZY30" s="14"/>
      <c r="BAC30" s="14"/>
      <c r="BAG30" s="14"/>
      <c r="BAK30" s="14"/>
      <c r="BAO30" s="14"/>
      <c r="BAS30" s="14"/>
      <c r="BAW30" s="14"/>
      <c r="BBA30" s="14"/>
      <c r="BBE30" s="14"/>
      <c r="BBI30" s="14"/>
      <c r="BBM30" s="14"/>
      <c r="BBQ30" s="14"/>
      <c r="BBU30" s="14"/>
      <c r="BBY30" s="14"/>
      <c r="BCC30" s="14"/>
      <c r="BCG30" s="14"/>
      <c r="BCK30" s="14"/>
      <c r="BCO30" s="14"/>
      <c r="BCS30" s="14"/>
      <c r="BCW30" s="14"/>
      <c r="BDA30" s="14"/>
      <c r="BDE30" s="14"/>
      <c r="BDI30" s="14"/>
      <c r="BDM30" s="14"/>
      <c r="BDQ30" s="14"/>
      <c r="BDU30" s="14"/>
      <c r="BDY30" s="14"/>
      <c r="BEC30" s="14"/>
      <c r="BEG30" s="14"/>
      <c r="BEK30" s="14"/>
      <c r="BEO30" s="14"/>
      <c r="BES30" s="14"/>
      <c r="BEW30" s="14"/>
      <c r="BFA30" s="14"/>
      <c r="BFE30" s="14"/>
      <c r="BFI30" s="14"/>
      <c r="BFM30" s="14"/>
      <c r="BFQ30" s="14"/>
      <c r="BFU30" s="14"/>
      <c r="BFY30" s="14"/>
      <c r="BGC30" s="14"/>
      <c r="BGG30" s="14"/>
      <c r="BGK30" s="14"/>
      <c r="BGO30" s="14"/>
      <c r="BGS30" s="14"/>
      <c r="BGW30" s="14"/>
      <c r="BHA30" s="14"/>
      <c r="BHE30" s="14"/>
      <c r="BHI30" s="14"/>
      <c r="BHM30" s="14"/>
      <c r="BHQ30" s="14"/>
      <c r="BHU30" s="14"/>
      <c r="BHY30" s="14"/>
      <c r="BIC30" s="14"/>
      <c r="BIG30" s="14"/>
      <c r="BIK30" s="14"/>
      <c r="BIO30" s="14"/>
      <c r="BIS30" s="14"/>
      <c r="BIW30" s="14"/>
      <c r="BJA30" s="14"/>
      <c r="BJE30" s="14"/>
      <c r="BJI30" s="14"/>
      <c r="BJM30" s="14"/>
      <c r="BJQ30" s="14"/>
      <c r="BJU30" s="14"/>
      <c r="BJY30" s="14"/>
      <c r="BKC30" s="14"/>
      <c r="BKG30" s="14"/>
      <c r="BKK30" s="14"/>
      <c r="BKO30" s="14"/>
      <c r="BKS30" s="14"/>
      <c r="BKW30" s="14"/>
      <c r="BLA30" s="14"/>
      <c r="BLE30" s="14"/>
      <c r="BLI30" s="14"/>
      <c r="BLM30" s="14"/>
      <c r="BLQ30" s="14"/>
      <c r="BLU30" s="14"/>
      <c r="BLY30" s="14"/>
      <c r="BMC30" s="14"/>
      <c r="BMG30" s="14"/>
      <c r="BMK30" s="14"/>
      <c r="BMO30" s="14"/>
      <c r="BMS30" s="14"/>
      <c r="BMW30" s="14"/>
      <c r="BNA30" s="14"/>
      <c r="BNE30" s="14"/>
      <c r="BNI30" s="14"/>
      <c r="BNM30" s="14"/>
      <c r="BNQ30" s="14"/>
      <c r="BNU30" s="14"/>
      <c r="BNY30" s="14"/>
      <c r="BOC30" s="14"/>
      <c r="BOG30" s="14"/>
      <c r="BOK30" s="14"/>
      <c r="BOO30" s="14"/>
      <c r="BOS30" s="14"/>
      <c r="BOW30" s="14"/>
      <c r="BPA30" s="14"/>
      <c r="BPE30" s="14"/>
      <c r="BPI30" s="14"/>
      <c r="BPM30" s="14"/>
      <c r="BPQ30" s="14"/>
      <c r="BPU30" s="14"/>
      <c r="BPY30" s="14"/>
      <c r="BQC30" s="14"/>
      <c r="BQG30" s="14"/>
      <c r="BQK30" s="14"/>
      <c r="BQO30" s="14"/>
      <c r="BQS30" s="14"/>
      <c r="BQW30" s="14"/>
      <c r="BRA30" s="14"/>
      <c r="BRE30" s="14"/>
      <c r="BRI30" s="14"/>
      <c r="BRM30" s="14"/>
      <c r="BRQ30" s="14"/>
      <c r="BRU30" s="14"/>
      <c r="BRY30" s="14"/>
      <c r="BSC30" s="14"/>
      <c r="BSG30" s="14"/>
      <c r="BSK30" s="14"/>
      <c r="BSO30" s="14"/>
      <c r="BSS30" s="14"/>
      <c r="BSW30" s="14"/>
      <c r="BTA30" s="14"/>
      <c r="BTE30" s="14"/>
      <c r="BTI30" s="14"/>
      <c r="BTM30" s="14"/>
      <c r="BTQ30" s="14"/>
      <c r="BTU30" s="14"/>
      <c r="BTY30" s="14"/>
      <c r="BUC30" s="14"/>
      <c r="BUG30" s="14"/>
      <c r="BUK30" s="14"/>
      <c r="BUO30" s="14"/>
      <c r="BUS30" s="14"/>
      <c r="BUW30" s="14"/>
      <c r="BVA30" s="14"/>
      <c r="BVE30" s="14"/>
      <c r="BVI30" s="14"/>
      <c r="BVM30" s="14"/>
      <c r="BVQ30" s="14"/>
      <c r="BVU30" s="14"/>
      <c r="BVY30" s="14"/>
      <c r="BWC30" s="14"/>
      <c r="BWG30" s="14"/>
      <c r="BWK30" s="14"/>
      <c r="BWO30" s="14"/>
      <c r="BWS30" s="14"/>
      <c r="BWW30" s="14"/>
      <c r="BXA30" s="14"/>
      <c r="BXE30" s="14"/>
      <c r="BXI30" s="14"/>
      <c r="BXM30" s="14"/>
      <c r="BXQ30" s="14"/>
      <c r="BXU30" s="14"/>
      <c r="BXY30" s="14"/>
      <c r="BYC30" s="14"/>
      <c r="BYG30" s="14"/>
      <c r="BYK30" s="14"/>
      <c r="BYO30" s="14"/>
      <c r="BYS30" s="14"/>
      <c r="BYW30" s="14"/>
      <c r="BZA30" s="14"/>
      <c r="BZE30" s="14"/>
      <c r="BZI30" s="14"/>
      <c r="BZM30" s="14"/>
      <c r="BZQ30" s="14"/>
      <c r="BZU30" s="14"/>
      <c r="BZY30" s="14"/>
      <c r="CAC30" s="14"/>
      <c r="CAG30" s="14"/>
      <c r="CAK30" s="14"/>
      <c r="CAO30" s="14"/>
      <c r="CAS30" s="14"/>
      <c r="CAW30" s="14"/>
      <c r="CBA30" s="14"/>
      <c r="CBE30" s="14"/>
      <c r="CBI30" s="14"/>
      <c r="CBM30" s="14"/>
      <c r="CBQ30" s="14"/>
      <c r="CBU30" s="14"/>
      <c r="CBY30" s="14"/>
      <c r="CCC30" s="14"/>
      <c r="CCG30" s="14"/>
      <c r="CCK30" s="14"/>
      <c r="CCO30" s="14"/>
      <c r="CCS30" s="14"/>
      <c r="CCW30" s="14"/>
      <c r="CDA30" s="14"/>
      <c r="CDE30" s="14"/>
      <c r="CDI30" s="14"/>
      <c r="CDM30" s="14"/>
      <c r="CDQ30" s="14"/>
      <c r="CDU30" s="14"/>
      <c r="CDY30" s="14"/>
      <c r="CEC30" s="14"/>
      <c r="CEG30" s="14"/>
      <c r="CEK30" s="14"/>
      <c r="CEO30" s="14"/>
      <c r="CES30" s="14"/>
      <c r="CEW30" s="14"/>
      <c r="CFA30" s="14"/>
      <c r="CFE30" s="14"/>
      <c r="CFI30" s="14"/>
      <c r="CFM30" s="14"/>
      <c r="CFQ30" s="14"/>
      <c r="CFU30" s="14"/>
      <c r="CFY30" s="14"/>
      <c r="CGC30" s="14"/>
      <c r="CGG30" s="14"/>
      <c r="CGK30" s="14"/>
      <c r="CGO30" s="14"/>
      <c r="CGS30" s="14"/>
      <c r="CGW30" s="14"/>
      <c r="CHA30" s="14"/>
      <c r="CHE30" s="14"/>
      <c r="CHI30" s="14"/>
      <c r="CHM30" s="14"/>
      <c r="CHQ30" s="14"/>
      <c r="CHU30" s="14"/>
      <c r="CHY30" s="14"/>
      <c r="CIC30" s="14"/>
      <c r="CIG30" s="14"/>
      <c r="CIK30" s="14"/>
      <c r="CIO30" s="14"/>
      <c r="CIS30" s="14"/>
      <c r="CIW30" s="14"/>
      <c r="CJA30" s="14"/>
      <c r="CJE30" s="14"/>
      <c r="CJI30" s="14"/>
      <c r="CJM30" s="14"/>
      <c r="CJQ30" s="14"/>
      <c r="CJU30" s="14"/>
      <c r="CJY30" s="14"/>
      <c r="CKC30" s="14"/>
      <c r="CKG30" s="14"/>
      <c r="CKK30" s="14"/>
      <c r="CKO30" s="14"/>
      <c r="CKS30" s="14"/>
      <c r="CKW30" s="14"/>
      <c r="CLA30" s="14"/>
      <c r="CLE30" s="14"/>
      <c r="CLI30" s="14"/>
      <c r="CLM30" s="14"/>
      <c r="CLQ30" s="14"/>
      <c r="CLU30" s="14"/>
      <c r="CLY30" s="14"/>
      <c r="CMC30" s="14"/>
      <c r="CMG30" s="14"/>
      <c r="CMK30" s="14"/>
      <c r="CMO30" s="14"/>
      <c r="CMS30" s="14"/>
      <c r="CMW30" s="14"/>
      <c r="CNA30" s="14"/>
      <c r="CNE30" s="14"/>
      <c r="CNI30" s="14"/>
      <c r="CNM30" s="14"/>
      <c r="CNQ30" s="14"/>
      <c r="CNU30" s="14"/>
      <c r="CNY30" s="14"/>
      <c r="COC30" s="14"/>
      <c r="COG30" s="14"/>
      <c r="COK30" s="14"/>
      <c r="COO30" s="14"/>
      <c r="COS30" s="14"/>
      <c r="COW30" s="14"/>
      <c r="CPA30" s="14"/>
      <c r="CPE30" s="14"/>
      <c r="CPI30" s="14"/>
      <c r="CPM30" s="14"/>
      <c r="CPQ30" s="14"/>
      <c r="CPU30" s="14"/>
      <c r="CPY30" s="14"/>
      <c r="CQC30" s="14"/>
      <c r="CQG30" s="14"/>
      <c r="CQK30" s="14"/>
      <c r="CQO30" s="14"/>
      <c r="CQS30" s="14"/>
      <c r="CQW30" s="14"/>
      <c r="CRA30" s="14"/>
      <c r="CRE30" s="14"/>
      <c r="CRI30" s="14"/>
      <c r="CRM30" s="14"/>
      <c r="CRQ30" s="14"/>
      <c r="CRU30" s="14"/>
      <c r="CRY30" s="14"/>
      <c r="CSC30" s="14"/>
      <c r="CSG30" s="14"/>
      <c r="CSK30" s="14"/>
      <c r="CSO30" s="14"/>
      <c r="CSS30" s="14"/>
      <c r="CSW30" s="14"/>
      <c r="CTA30" s="14"/>
      <c r="CTE30" s="14"/>
      <c r="CTI30" s="14"/>
      <c r="CTM30" s="14"/>
      <c r="CTQ30" s="14"/>
      <c r="CTU30" s="14"/>
      <c r="CTY30" s="14"/>
      <c r="CUC30" s="14"/>
      <c r="CUG30" s="14"/>
      <c r="CUK30" s="14"/>
      <c r="CUO30" s="14"/>
      <c r="CUS30" s="14"/>
      <c r="CUW30" s="14"/>
      <c r="CVA30" s="14"/>
      <c r="CVE30" s="14"/>
      <c r="CVI30" s="14"/>
      <c r="CVM30" s="14"/>
      <c r="CVQ30" s="14"/>
      <c r="CVU30" s="14"/>
      <c r="CVY30" s="14"/>
      <c r="CWC30" s="14"/>
      <c r="CWG30" s="14"/>
      <c r="CWK30" s="14"/>
      <c r="CWO30" s="14"/>
      <c r="CWS30" s="14"/>
      <c r="CWW30" s="14"/>
      <c r="CXA30" s="14"/>
      <c r="CXE30" s="14"/>
      <c r="CXI30" s="14"/>
      <c r="CXM30" s="14"/>
      <c r="CXQ30" s="14"/>
      <c r="CXU30" s="14"/>
      <c r="CXY30" s="14"/>
      <c r="CYC30" s="14"/>
      <c r="CYG30" s="14"/>
      <c r="CYK30" s="14"/>
      <c r="CYO30" s="14"/>
      <c r="CYS30" s="14"/>
      <c r="CYW30" s="14"/>
      <c r="CZA30" s="14"/>
      <c r="CZE30" s="14"/>
      <c r="CZI30" s="14"/>
      <c r="CZM30" s="14"/>
      <c r="CZQ30" s="14"/>
      <c r="CZU30" s="14"/>
      <c r="CZY30" s="14"/>
      <c r="DAC30" s="14"/>
      <c r="DAG30" s="14"/>
      <c r="DAK30" s="14"/>
      <c r="DAO30" s="14"/>
      <c r="DAS30" s="14"/>
      <c r="DAW30" s="14"/>
      <c r="DBA30" s="14"/>
      <c r="DBE30" s="14"/>
      <c r="DBI30" s="14"/>
      <c r="DBM30" s="14"/>
      <c r="DBQ30" s="14"/>
      <c r="DBU30" s="14"/>
      <c r="DBY30" s="14"/>
      <c r="DCC30" s="14"/>
      <c r="DCG30" s="14"/>
      <c r="DCK30" s="14"/>
      <c r="DCO30" s="14"/>
      <c r="DCS30" s="14"/>
      <c r="DCW30" s="14"/>
      <c r="DDA30" s="14"/>
      <c r="DDE30" s="14"/>
      <c r="DDI30" s="14"/>
      <c r="DDM30" s="14"/>
      <c r="DDQ30" s="14"/>
      <c r="DDU30" s="14"/>
      <c r="DDY30" s="14"/>
      <c r="DEC30" s="14"/>
      <c r="DEG30" s="14"/>
      <c r="DEK30" s="14"/>
      <c r="DEO30" s="14"/>
      <c r="DES30" s="14"/>
      <c r="DEW30" s="14"/>
      <c r="DFA30" s="14"/>
      <c r="DFE30" s="14"/>
      <c r="DFI30" s="14"/>
      <c r="DFM30" s="14"/>
      <c r="DFQ30" s="14"/>
      <c r="DFU30" s="14"/>
      <c r="DFY30" s="14"/>
      <c r="DGC30" s="14"/>
      <c r="DGG30" s="14"/>
      <c r="DGK30" s="14"/>
      <c r="DGO30" s="14"/>
      <c r="DGS30" s="14"/>
      <c r="DGW30" s="14"/>
      <c r="DHA30" s="14"/>
      <c r="DHE30" s="14"/>
      <c r="DHI30" s="14"/>
      <c r="DHM30" s="14"/>
      <c r="DHQ30" s="14"/>
      <c r="DHU30" s="14"/>
      <c r="DHY30" s="14"/>
      <c r="DIC30" s="14"/>
      <c r="DIG30" s="14"/>
      <c r="DIK30" s="14"/>
      <c r="DIO30" s="14"/>
      <c r="DIS30" s="14"/>
      <c r="DIW30" s="14"/>
      <c r="DJA30" s="14"/>
      <c r="DJE30" s="14"/>
      <c r="DJI30" s="14"/>
      <c r="DJM30" s="14"/>
      <c r="DJQ30" s="14"/>
      <c r="DJU30" s="14"/>
      <c r="DJY30" s="14"/>
      <c r="DKC30" s="14"/>
      <c r="DKG30" s="14"/>
      <c r="DKK30" s="14"/>
      <c r="DKO30" s="14"/>
      <c r="DKS30" s="14"/>
      <c r="DKW30" s="14"/>
      <c r="DLA30" s="14"/>
      <c r="DLE30" s="14"/>
      <c r="DLI30" s="14"/>
      <c r="DLM30" s="14"/>
      <c r="DLQ30" s="14"/>
      <c r="DLU30" s="14"/>
      <c r="DLY30" s="14"/>
      <c r="DMC30" s="14"/>
      <c r="DMG30" s="14"/>
      <c r="DMK30" s="14"/>
      <c r="DMO30" s="14"/>
      <c r="DMS30" s="14"/>
      <c r="DMW30" s="14"/>
      <c r="DNA30" s="14"/>
      <c r="DNE30" s="14"/>
      <c r="DNI30" s="14"/>
      <c r="DNM30" s="14"/>
      <c r="DNQ30" s="14"/>
      <c r="DNU30" s="14"/>
      <c r="DNY30" s="14"/>
      <c r="DOC30" s="14"/>
      <c r="DOG30" s="14"/>
      <c r="DOK30" s="14"/>
      <c r="DOO30" s="14"/>
      <c r="DOS30" s="14"/>
      <c r="DOW30" s="14"/>
      <c r="DPA30" s="14"/>
      <c r="DPE30" s="14"/>
      <c r="DPI30" s="14"/>
      <c r="DPM30" s="14"/>
      <c r="DPQ30" s="14"/>
      <c r="DPU30" s="14"/>
      <c r="DPY30" s="14"/>
      <c r="DQC30" s="14"/>
      <c r="DQG30" s="14"/>
      <c r="DQK30" s="14"/>
      <c r="DQO30" s="14"/>
      <c r="DQS30" s="14"/>
      <c r="DQW30" s="14"/>
      <c r="DRA30" s="14"/>
      <c r="DRE30" s="14"/>
      <c r="DRI30" s="14"/>
      <c r="DRM30" s="14"/>
      <c r="DRQ30" s="14"/>
      <c r="DRU30" s="14"/>
      <c r="DRY30" s="14"/>
      <c r="DSC30" s="14"/>
      <c r="DSG30" s="14"/>
      <c r="DSK30" s="14"/>
      <c r="DSO30" s="14"/>
      <c r="DSS30" s="14"/>
      <c r="DSW30" s="14"/>
      <c r="DTA30" s="14"/>
      <c r="DTE30" s="14"/>
      <c r="DTI30" s="14"/>
      <c r="DTM30" s="14"/>
      <c r="DTQ30" s="14"/>
      <c r="DTU30" s="14"/>
      <c r="DTY30" s="14"/>
      <c r="DUC30" s="14"/>
      <c r="DUG30" s="14"/>
      <c r="DUK30" s="14"/>
      <c r="DUO30" s="14"/>
      <c r="DUS30" s="14"/>
      <c r="DUW30" s="14"/>
      <c r="DVA30" s="14"/>
      <c r="DVE30" s="14"/>
      <c r="DVI30" s="14"/>
      <c r="DVM30" s="14"/>
      <c r="DVQ30" s="14"/>
      <c r="DVU30" s="14"/>
      <c r="DVY30" s="14"/>
      <c r="DWC30" s="14"/>
      <c r="DWG30" s="14"/>
      <c r="DWK30" s="14"/>
      <c r="DWO30" s="14"/>
      <c r="DWS30" s="14"/>
      <c r="DWW30" s="14"/>
      <c r="DXA30" s="14"/>
      <c r="DXE30" s="14"/>
      <c r="DXI30" s="14"/>
      <c r="DXM30" s="14"/>
      <c r="DXQ30" s="14"/>
      <c r="DXU30" s="14"/>
      <c r="DXY30" s="14"/>
      <c r="DYC30" s="14"/>
      <c r="DYG30" s="14"/>
      <c r="DYK30" s="14"/>
      <c r="DYO30" s="14"/>
      <c r="DYS30" s="14"/>
      <c r="DYW30" s="14"/>
      <c r="DZA30" s="14"/>
      <c r="DZE30" s="14"/>
      <c r="DZI30" s="14"/>
      <c r="DZM30" s="14"/>
      <c r="DZQ30" s="14"/>
      <c r="DZU30" s="14"/>
      <c r="DZY30" s="14"/>
      <c r="EAC30" s="14"/>
      <c r="EAG30" s="14"/>
      <c r="EAK30" s="14"/>
      <c r="EAO30" s="14"/>
      <c r="EAS30" s="14"/>
      <c r="EAW30" s="14"/>
      <c r="EBA30" s="14"/>
      <c r="EBE30" s="14"/>
      <c r="EBI30" s="14"/>
      <c r="EBM30" s="14"/>
      <c r="EBQ30" s="14"/>
      <c r="EBU30" s="14"/>
      <c r="EBY30" s="14"/>
      <c r="ECC30" s="14"/>
      <c r="ECG30" s="14"/>
      <c r="ECK30" s="14"/>
      <c r="ECO30" s="14"/>
      <c r="ECS30" s="14"/>
      <c r="ECW30" s="14"/>
      <c r="EDA30" s="14"/>
      <c r="EDE30" s="14"/>
      <c r="EDI30" s="14"/>
      <c r="EDM30" s="14"/>
      <c r="EDQ30" s="14"/>
      <c r="EDU30" s="14"/>
      <c r="EDY30" s="14"/>
      <c r="EEC30" s="14"/>
      <c r="EEG30" s="14"/>
      <c r="EEK30" s="14"/>
      <c r="EEO30" s="14"/>
      <c r="EES30" s="14"/>
      <c r="EEW30" s="14"/>
      <c r="EFA30" s="14"/>
      <c r="EFE30" s="14"/>
      <c r="EFI30" s="14"/>
      <c r="EFM30" s="14"/>
      <c r="EFQ30" s="14"/>
      <c r="EFU30" s="14"/>
      <c r="EFY30" s="14"/>
      <c r="EGC30" s="14"/>
      <c r="EGG30" s="14"/>
      <c r="EGK30" s="14"/>
      <c r="EGO30" s="14"/>
      <c r="EGS30" s="14"/>
      <c r="EGW30" s="14"/>
      <c r="EHA30" s="14"/>
      <c r="EHE30" s="14"/>
      <c r="EHI30" s="14"/>
      <c r="EHM30" s="14"/>
      <c r="EHQ30" s="14"/>
      <c r="EHU30" s="14"/>
      <c r="EHY30" s="14"/>
      <c r="EIC30" s="14"/>
      <c r="EIG30" s="14"/>
      <c r="EIK30" s="14"/>
      <c r="EIO30" s="14"/>
      <c r="EIS30" s="14"/>
      <c r="EIW30" s="14"/>
      <c r="EJA30" s="14"/>
      <c r="EJE30" s="14"/>
      <c r="EJI30" s="14"/>
      <c r="EJM30" s="14"/>
      <c r="EJQ30" s="14"/>
      <c r="EJU30" s="14"/>
      <c r="EJY30" s="14"/>
      <c r="EKC30" s="14"/>
      <c r="EKG30" s="14"/>
      <c r="EKK30" s="14"/>
      <c r="EKO30" s="14"/>
      <c r="EKS30" s="14"/>
      <c r="EKW30" s="14"/>
      <c r="ELA30" s="14"/>
      <c r="ELE30" s="14"/>
      <c r="ELI30" s="14"/>
      <c r="ELM30" s="14"/>
      <c r="ELQ30" s="14"/>
      <c r="ELU30" s="14"/>
      <c r="ELY30" s="14"/>
      <c r="EMC30" s="14"/>
      <c r="EMG30" s="14"/>
      <c r="EMK30" s="14"/>
      <c r="EMO30" s="14"/>
      <c r="EMS30" s="14"/>
      <c r="EMW30" s="14"/>
      <c r="ENA30" s="14"/>
      <c r="ENE30" s="14"/>
      <c r="ENI30" s="14"/>
      <c r="ENM30" s="14"/>
      <c r="ENQ30" s="14"/>
      <c r="ENU30" s="14"/>
      <c r="ENY30" s="14"/>
      <c r="EOC30" s="14"/>
      <c r="EOG30" s="14"/>
      <c r="EOK30" s="14"/>
      <c r="EOO30" s="14"/>
      <c r="EOS30" s="14"/>
      <c r="EOW30" s="14"/>
      <c r="EPA30" s="14"/>
      <c r="EPE30" s="14"/>
      <c r="EPI30" s="14"/>
      <c r="EPM30" s="14"/>
      <c r="EPQ30" s="14"/>
      <c r="EPU30" s="14"/>
      <c r="EPY30" s="14"/>
      <c r="EQC30" s="14"/>
      <c r="EQG30" s="14"/>
      <c r="EQK30" s="14"/>
      <c r="EQO30" s="14"/>
      <c r="EQS30" s="14"/>
      <c r="EQW30" s="14"/>
      <c r="ERA30" s="14"/>
      <c r="ERE30" s="14"/>
      <c r="ERI30" s="14"/>
      <c r="ERM30" s="14"/>
      <c r="ERQ30" s="14"/>
      <c r="ERU30" s="14"/>
      <c r="ERY30" s="14"/>
      <c r="ESC30" s="14"/>
      <c r="ESG30" s="14"/>
      <c r="ESK30" s="14"/>
      <c r="ESO30" s="14"/>
      <c r="ESS30" s="14"/>
      <c r="ESW30" s="14"/>
      <c r="ETA30" s="14"/>
      <c r="ETE30" s="14"/>
      <c r="ETI30" s="14"/>
      <c r="ETM30" s="14"/>
      <c r="ETQ30" s="14"/>
      <c r="ETU30" s="14"/>
      <c r="ETY30" s="14"/>
      <c r="EUC30" s="14"/>
      <c r="EUG30" s="14"/>
      <c r="EUK30" s="14"/>
      <c r="EUO30" s="14"/>
      <c r="EUS30" s="14"/>
      <c r="EUW30" s="14"/>
      <c r="EVA30" s="14"/>
      <c r="EVE30" s="14"/>
      <c r="EVI30" s="14"/>
      <c r="EVM30" s="14"/>
      <c r="EVQ30" s="14"/>
      <c r="EVU30" s="14"/>
      <c r="EVY30" s="14"/>
      <c r="EWC30" s="14"/>
      <c r="EWG30" s="14"/>
      <c r="EWK30" s="14"/>
      <c r="EWO30" s="14"/>
      <c r="EWS30" s="14"/>
      <c r="EWW30" s="14"/>
      <c r="EXA30" s="14"/>
      <c r="EXE30" s="14"/>
      <c r="EXI30" s="14"/>
      <c r="EXM30" s="14"/>
      <c r="EXQ30" s="14"/>
      <c r="EXU30" s="14"/>
      <c r="EXY30" s="14"/>
      <c r="EYC30" s="14"/>
      <c r="EYG30" s="14"/>
      <c r="EYK30" s="14"/>
      <c r="EYO30" s="14"/>
      <c r="EYS30" s="14"/>
      <c r="EYW30" s="14"/>
      <c r="EZA30" s="14"/>
      <c r="EZE30" s="14"/>
      <c r="EZI30" s="14"/>
      <c r="EZM30" s="14"/>
      <c r="EZQ30" s="14"/>
      <c r="EZU30" s="14"/>
      <c r="EZY30" s="14"/>
      <c r="FAC30" s="14"/>
      <c r="FAG30" s="14"/>
      <c r="FAK30" s="14"/>
      <c r="FAO30" s="14"/>
      <c r="FAS30" s="14"/>
      <c r="FAW30" s="14"/>
      <c r="FBA30" s="14"/>
      <c r="FBE30" s="14"/>
      <c r="FBI30" s="14"/>
      <c r="FBM30" s="14"/>
      <c r="FBQ30" s="14"/>
      <c r="FBU30" s="14"/>
      <c r="FBY30" s="14"/>
      <c r="FCC30" s="14"/>
      <c r="FCG30" s="14"/>
      <c r="FCK30" s="14"/>
      <c r="FCO30" s="14"/>
      <c r="FCS30" s="14"/>
      <c r="FCW30" s="14"/>
      <c r="FDA30" s="14"/>
      <c r="FDE30" s="14"/>
      <c r="FDI30" s="14"/>
      <c r="FDM30" s="14"/>
      <c r="FDQ30" s="14"/>
      <c r="FDU30" s="14"/>
      <c r="FDY30" s="14"/>
      <c r="FEC30" s="14"/>
      <c r="FEG30" s="14"/>
      <c r="FEK30" s="14"/>
      <c r="FEO30" s="14"/>
      <c r="FES30" s="14"/>
      <c r="FEW30" s="14"/>
      <c r="FFA30" s="14"/>
      <c r="FFE30" s="14"/>
      <c r="FFI30" s="14"/>
      <c r="FFM30" s="14"/>
      <c r="FFQ30" s="14"/>
      <c r="FFU30" s="14"/>
      <c r="FFY30" s="14"/>
      <c r="FGC30" s="14"/>
      <c r="FGG30" s="14"/>
      <c r="FGK30" s="14"/>
      <c r="FGO30" s="14"/>
      <c r="FGS30" s="14"/>
      <c r="FGW30" s="14"/>
      <c r="FHA30" s="14"/>
      <c r="FHE30" s="14"/>
      <c r="FHI30" s="14"/>
      <c r="FHM30" s="14"/>
      <c r="FHQ30" s="14"/>
      <c r="FHU30" s="14"/>
      <c r="FHY30" s="14"/>
      <c r="FIC30" s="14"/>
      <c r="FIG30" s="14"/>
      <c r="FIK30" s="14"/>
      <c r="FIO30" s="14"/>
      <c r="FIS30" s="14"/>
      <c r="FIW30" s="14"/>
      <c r="FJA30" s="14"/>
      <c r="FJE30" s="14"/>
      <c r="FJI30" s="14"/>
      <c r="FJM30" s="14"/>
      <c r="FJQ30" s="14"/>
      <c r="FJU30" s="14"/>
      <c r="FJY30" s="14"/>
      <c r="FKC30" s="14"/>
      <c r="FKG30" s="14"/>
      <c r="FKK30" s="14"/>
      <c r="FKO30" s="14"/>
      <c r="FKS30" s="14"/>
      <c r="FKW30" s="14"/>
      <c r="FLA30" s="14"/>
      <c r="FLE30" s="14"/>
      <c r="FLI30" s="14"/>
      <c r="FLM30" s="14"/>
      <c r="FLQ30" s="14"/>
      <c r="FLU30" s="14"/>
      <c r="FLY30" s="14"/>
      <c r="FMC30" s="14"/>
      <c r="FMG30" s="14"/>
      <c r="FMK30" s="14"/>
      <c r="FMO30" s="14"/>
      <c r="FMS30" s="14"/>
      <c r="FMW30" s="14"/>
      <c r="FNA30" s="14"/>
      <c r="FNE30" s="14"/>
      <c r="FNI30" s="14"/>
      <c r="FNM30" s="14"/>
      <c r="FNQ30" s="14"/>
      <c r="FNU30" s="14"/>
      <c r="FNY30" s="14"/>
      <c r="FOC30" s="14"/>
      <c r="FOG30" s="14"/>
      <c r="FOK30" s="14"/>
      <c r="FOO30" s="14"/>
      <c r="FOS30" s="14"/>
      <c r="FOW30" s="14"/>
      <c r="FPA30" s="14"/>
      <c r="FPE30" s="14"/>
      <c r="FPI30" s="14"/>
      <c r="FPM30" s="14"/>
      <c r="FPQ30" s="14"/>
      <c r="FPU30" s="14"/>
      <c r="FPY30" s="14"/>
      <c r="FQC30" s="14"/>
      <c r="FQG30" s="14"/>
      <c r="FQK30" s="14"/>
      <c r="FQO30" s="14"/>
      <c r="FQS30" s="14"/>
      <c r="FQW30" s="14"/>
      <c r="FRA30" s="14"/>
      <c r="FRE30" s="14"/>
      <c r="FRI30" s="14"/>
      <c r="FRM30" s="14"/>
      <c r="FRQ30" s="14"/>
      <c r="FRU30" s="14"/>
      <c r="FRY30" s="14"/>
      <c r="FSC30" s="14"/>
      <c r="FSG30" s="14"/>
      <c r="FSK30" s="14"/>
      <c r="FSO30" s="14"/>
      <c r="FSS30" s="14"/>
      <c r="FSW30" s="14"/>
      <c r="FTA30" s="14"/>
      <c r="FTE30" s="14"/>
      <c r="FTI30" s="14"/>
      <c r="FTM30" s="14"/>
      <c r="FTQ30" s="14"/>
      <c r="FTU30" s="14"/>
      <c r="FTY30" s="14"/>
      <c r="FUC30" s="14"/>
      <c r="FUG30" s="14"/>
      <c r="FUK30" s="14"/>
      <c r="FUO30" s="14"/>
      <c r="FUS30" s="14"/>
      <c r="FUW30" s="14"/>
      <c r="FVA30" s="14"/>
      <c r="FVE30" s="14"/>
      <c r="FVI30" s="14"/>
      <c r="FVM30" s="14"/>
      <c r="FVQ30" s="14"/>
      <c r="FVU30" s="14"/>
      <c r="FVY30" s="14"/>
      <c r="FWC30" s="14"/>
      <c r="FWG30" s="14"/>
      <c r="FWK30" s="14"/>
      <c r="FWO30" s="14"/>
      <c r="FWS30" s="14"/>
      <c r="FWW30" s="14"/>
      <c r="FXA30" s="14"/>
      <c r="FXE30" s="14"/>
      <c r="FXI30" s="14"/>
      <c r="FXM30" s="14"/>
      <c r="FXQ30" s="14"/>
      <c r="FXU30" s="14"/>
      <c r="FXY30" s="14"/>
      <c r="FYC30" s="14"/>
      <c r="FYG30" s="14"/>
      <c r="FYK30" s="14"/>
      <c r="FYO30" s="14"/>
      <c r="FYS30" s="14"/>
      <c r="FYW30" s="14"/>
      <c r="FZA30" s="14"/>
      <c r="FZE30" s="14"/>
      <c r="FZI30" s="14"/>
      <c r="FZM30" s="14"/>
      <c r="FZQ30" s="14"/>
      <c r="FZU30" s="14"/>
      <c r="FZY30" s="14"/>
      <c r="GAC30" s="14"/>
      <c r="GAG30" s="14"/>
      <c r="GAK30" s="14"/>
      <c r="GAO30" s="14"/>
      <c r="GAS30" s="14"/>
      <c r="GAW30" s="14"/>
      <c r="GBA30" s="14"/>
      <c r="GBE30" s="14"/>
      <c r="GBI30" s="14"/>
      <c r="GBM30" s="14"/>
      <c r="GBQ30" s="14"/>
      <c r="GBU30" s="14"/>
      <c r="GBY30" s="14"/>
      <c r="GCC30" s="14"/>
      <c r="GCG30" s="14"/>
      <c r="GCK30" s="14"/>
      <c r="GCO30" s="14"/>
      <c r="GCS30" s="14"/>
      <c r="GCW30" s="14"/>
      <c r="GDA30" s="14"/>
      <c r="GDE30" s="14"/>
      <c r="GDI30" s="14"/>
      <c r="GDM30" s="14"/>
      <c r="GDQ30" s="14"/>
      <c r="GDU30" s="14"/>
      <c r="GDY30" s="14"/>
      <c r="GEC30" s="14"/>
      <c r="GEG30" s="14"/>
      <c r="GEK30" s="14"/>
      <c r="GEO30" s="14"/>
      <c r="GES30" s="14"/>
      <c r="GEW30" s="14"/>
      <c r="GFA30" s="14"/>
      <c r="GFE30" s="14"/>
      <c r="GFI30" s="14"/>
      <c r="GFM30" s="14"/>
      <c r="GFQ30" s="14"/>
      <c r="GFU30" s="14"/>
      <c r="GFY30" s="14"/>
      <c r="GGC30" s="14"/>
      <c r="GGG30" s="14"/>
      <c r="GGK30" s="14"/>
      <c r="GGO30" s="14"/>
      <c r="GGS30" s="14"/>
      <c r="GGW30" s="14"/>
      <c r="GHA30" s="14"/>
      <c r="GHE30" s="14"/>
      <c r="GHI30" s="14"/>
      <c r="GHM30" s="14"/>
      <c r="GHQ30" s="14"/>
      <c r="GHU30" s="14"/>
      <c r="GHY30" s="14"/>
      <c r="GIC30" s="14"/>
      <c r="GIG30" s="14"/>
      <c r="GIK30" s="14"/>
      <c r="GIO30" s="14"/>
      <c r="GIS30" s="14"/>
      <c r="GIW30" s="14"/>
      <c r="GJA30" s="14"/>
      <c r="GJE30" s="14"/>
      <c r="GJI30" s="14"/>
      <c r="GJM30" s="14"/>
      <c r="GJQ30" s="14"/>
      <c r="GJU30" s="14"/>
      <c r="GJY30" s="14"/>
      <c r="GKC30" s="14"/>
      <c r="GKG30" s="14"/>
      <c r="GKK30" s="14"/>
      <c r="GKO30" s="14"/>
      <c r="GKS30" s="14"/>
      <c r="GKW30" s="14"/>
      <c r="GLA30" s="14"/>
      <c r="GLE30" s="14"/>
      <c r="GLI30" s="14"/>
      <c r="GLM30" s="14"/>
      <c r="GLQ30" s="14"/>
      <c r="GLU30" s="14"/>
      <c r="GLY30" s="14"/>
      <c r="GMC30" s="14"/>
      <c r="GMG30" s="14"/>
      <c r="GMK30" s="14"/>
      <c r="GMO30" s="14"/>
      <c r="GMS30" s="14"/>
      <c r="GMW30" s="14"/>
      <c r="GNA30" s="14"/>
      <c r="GNE30" s="14"/>
      <c r="GNI30" s="14"/>
      <c r="GNM30" s="14"/>
      <c r="GNQ30" s="14"/>
      <c r="GNU30" s="14"/>
      <c r="GNY30" s="14"/>
      <c r="GOC30" s="14"/>
      <c r="GOG30" s="14"/>
      <c r="GOK30" s="14"/>
      <c r="GOO30" s="14"/>
      <c r="GOS30" s="14"/>
      <c r="GOW30" s="14"/>
      <c r="GPA30" s="14"/>
      <c r="GPE30" s="14"/>
      <c r="GPI30" s="14"/>
      <c r="GPM30" s="14"/>
      <c r="GPQ30" s="14"/>
      <c r="GPU30" s="14"/>
      <c r="GPY30" s="14"/>
      <c r="GQC30" s="14"/>
      <c r="GQG30" s="14"/>
      <c r="GQK30" s="14"/>
      <c r="GQO30" s="14"/>
      <c r="GQS30" s="14"/>
      <c r="GQW30" s="14"/>
      <c r="GRA30" s="14"/>
      <c r="GRE30" s="14"/>
      <c r="GRI30" s="14"/>
      <c r="GRM30" s="14"/>
      <c r="GRQ30" s="14"/>
      <c r="GRU30" s="14"/>
      <c r="GRY30" s="14"/>
      <c r="GSC30" s="14"/>
      <c r="GSG30" s="14"/>
      <c r="GSK30" s="14"/>
      <c r="GSO30" s="14"/>
      <c r="GSS30" s="14"/>
      <c r="GSW30" s="14"/>
      <c r="GTA30" s="14"/>
      <c r="GTE30" s="14"/>
      <c r="GTI30" s="14"/>
      <c r="GTM30" s="14"/>
      <c r="GTQ30" s="14"/>
      <c r="GTU30" s="14"/>
      <c r="GTY30" s="14"/>
      <c r="GUC30" s="14"/>
      <c r="GUG30" s="14"/>
      <c r="GUK30" s="14"/>
      <c r="GUO30" s="14"/>
      <c r="GUS30" s="14"/>
      <c r="GUW30" s="14"/>
      <c r="GVA30" s="14"/>
      <c r="GVE30" s="14"/>
      <c r="GVI30" s="14"/>
      <c r="GVM30" s="14"/>
      <c r="GVQ30" s="14"/>
      <c r="GVU30" s="14"/>
      <c r="GVY30" s="14"/>
      <c r="GWC30" s="14"/>
      <c r="GWG30" s="14"/>
      <c r="GWK30" s="14"/>
      <c r="GWO30" s="14"/>
      <c r="GWS30" s="14"/>
      <c r="GWW30" s="14"/>
      <c r="GXA30" s="14"/>
      <c r="GXE30" s="14"/>
      <c r="GXI30" s="14"/>
      <c r="GXM30" s="14"/>
      <c r="GXQ30" s="14"/>
      <c r="GXU30" s="14"/>
      <c r="GXY30" s="14"/>
      <c r="GYC30" s="14"/>
      <c r="GYG30" s="14"/>
      <c r="GYK30" s="14"/>
      <c r="GYO30" s="14"/>
      <c r="GYS30" s="14"/>
      <c r="GYW30" s="14"/>
      <c r="GZA30" s="14"/>
      <c r="GZE30" s="14"/>
      <c r="GZI30" s="14"/>
      <c r="GZM30" s="14"/>
      <c r="GZQ30" s="14"/>
      <c r="GZU30" s="14"/>
      <c r="GZY30" s="14"/>
      <c r="HAC30" s="14"/>
      <c r="HAG30" s="14"/>
      <c r="HAK30" s="14"/>
      <c r="HAO30" s="14"/>
      <c r="HAS30" s="14"/>
      <c r="HAW30" s="14"/>
      <c r="HBA30" s="14"/>
      <c r="HBE30" s="14"/>
      <c r="HBI30" s="14"/>
      <c r="HBM30" s="14"/>
      <c r="HBQ30" s="14"/>
      <c r="HBU30" s="14"/>
      <c r="HBY30" s="14"/>
      <c r="HCC30" s="14"/>
      <c r="HCG30" s="14"/>
      <c r="HCK30" s="14"/>
      <c r="HCO30" s="14"/>
      <c r="HCS30" s="14"/>
      <c r="HCW30" s="14"/>
      <c r="HDA30" s="14"/>
      <c r="HDE30" s="14"/>
      <c r="HDI30" s="14"/>
      <c r="HDM30" s="14"/>
      <c r="HDQ30" s="14"/>
      <c r="HDU30" s="14"/>
      <c r="HDY30" s="14"/>
      <c r="HEC30" s="14"/>
      <c r="HEG30" s="14"/>
      <c r="HEK30" s="14"/>
      <c r="HEO30" s="14"/>
      <c r="HES30" s="14"/>
      <c r="HEW30" s="14"/>
      <c r="HFA30" s="14"/>
      <c r="HFE30" s="14"/>
      <c r="HFI30" s="14"/>
      <c r="HFM30" s="14"/>
      <c r="HFQ30" s="14"/>
      <c r="HFU30" s="14"/>
      <c r="HFY30" s="14"/>
      <c r="HGC30" s="14"/>
      <c r="HGG30" s="14"/>
      <c r="HGK30" s="14"/>
      <c r="HGO30" s="14"/>
      <c r="HGS30" s="14"/>
      <c r="HGW30" s="14"/>
      <c r="HHA30" s="14"/>
      <c r="HHE30" s="14"/>
      <c r="HHI30" s="14"/>
      <c r="HHM30" s="14"/>
      <c r="HHQ30" s="14"/>
      <c r="HHU30" s="14"/>
      <c r="HHY30" s="14"/>
      <c r="HIC30" s="14"/>
      <c r="HIG30" s="14"/>
      <c r="HIK30" s="14"/>
      <c r="HIO30" s="14"/>
      <c r="HIS30" s="14"/>
      <c r="HIW30" s="14"/>
      <c r="HJA30" s="14"/>
      <c r="HJE30" s="14"/>
      <c r="HJI30" s="14"/>
      <c r="HJM30" s="14"/>
      <c r="HJQ30" s="14"/>
      <c r="HJU30" s="14"/>
      <c r="HJY30" s="14"/>
      <c r="HKC30" s="14"/>
      <c r="HKG30" s="14"/>
      <c r="HKK30" s="14"/>
      <c r="HKO30" s="14"/>
      <c r="HKS30" s="14"/>
      <c r="HKW30" s="14"/>
      <c r="HLA30" s="14"/>
      <c r="HLE30" s="14"/>
      <c r="HLI30" s="14"/>
      <c r="HLM30" s="14"/>
      <c r="HLQ30" s="14"/>
      <c r="HLU30" s="14"/>
      <c r="HLY30" s="14"/>
      <c r="HMC30" s="14"/>
      <c r="HMG30" s="14"/>
      <c r="HMK30" s="14"/>
      <c r="HMO30" s="14"/>
      <c r="HMS30" s="14"/>
      <c r="HMW30" s="14"/>
      <c r="HNA30" s="14"/>
      <c r="HNE30" s="14"/>
      <c r="HNI30" s="14"/>
      <c r="HNM30" s="14"/>
      <c r="HNQ30" s="14"/>
      <c r="HNU30" s="14"/>
      <c r="HNY30" s="14"/>
      <c r="HOC30" s="14"/>
      <c r="HOG30" s="14"/>
      <c r="HOK30" s="14"/>
      <c r="HOO30" s="14"/>
      <c r="HOS30" s="14"/>
      <c r="HOW30" s="14"/>
      <c r="HPA30" s="14"/>
      <c r="HPE30" s="14"/>
      <c r="HPI30" s="14"/>
      <c r="HPM30" s="14"/>
      <c r="HPQ30" s="14"/>
      <c r="HPU30" s="14"/>
      <c r="HPY30" s="14"/>
      <c r="HQC30" s="14"/>
      <c r="HQG30" s="14"/>
      <c r="HQK30" s="14"/>
      <c r="HQO30" s="14"/>
      <c r="HQS30" s="14"/>
      <c r="HQW30" s="14"/>
      <c r="HRA30" s="14"/>
      <c r="HRE30" s="14"/>
      <c r="HRI30" s="14"/>
      <c r="HRM30" s="14"/>
      <c r="HRQ30" s="14"/>
      <c r="HRU30" s="14"/>
      <c r="HRY30" s="14"/>
      <c r="HSC30" s="14"/>
      <c r="HSG30" s="14"/>
      <c r="HSK30" s="14"/>
      <c r="HSO30" s="14"/>
      <c r="HSS30" s="14"/>
      <c r="HSW30" s="14"/>
      <c r="HTA30" s="14"/>
      <c r="HTE30" s="14"/>
      <c r="HTI30" s="14"/>
      <c r="HTM30" s="14"/>
      <c r="HTQ30" s="14"/>
      <c r="HTU30" s="14"/>
      <c r="HTY30" s="14"/>
      <c r="HUC30" s="14"/>
      <c r="HUG30" s="14"/>
      <c r="HUK30" s="14"/>
      <c r="HUO30" s="14"/>
      <c r="HUS30" s="14"/>
      <c r="HUW30" s="14"/>
      <c r="HVA30" s="14"/>
      <c r="HVE30" s="14"/>
      <c r="HVI30" s="14"/>
      <c r="HVM30" s="14"/>
      <c r="HVQ30" s="14"/>
      <c r="HVU30" s="14"/>
      <c r="HVY30" s="14"/>
      <c r="HWC30" s="14"/>
      <c r="HWG30" s="14"/>
      <c r="HWK30" s="14"/>
      <c r="HWO30" s="14"/>
      <c r="HWS30" s="14"/>
      <c r="HWW30" s="14"/>
      <c r="HXA30" s="14"/>
      <c r="HXE30" s="14"/>
      <c r="HXI30" s="14"/>
      <c r="HXM30" s="14"/>
      <c r="HXQ30" s="14"/>
      <c r="HXU30" s="14"/>
      <c r="HXY30" s="14"/>
      <c r="HYC30" s="14"/>
      <c r="HYG30" s="14"/>
      <c r="HYK30" s="14"/>
      <c r="HYO30" s="14"/>
      <c r="HYS30" s="14"/>
      <c r="HYW30" s="14"/>
      <c r="HZA30" s="14"/>
      <c r="HZE30" s="14"/>
      <c r="HZI30" s="14"/>
      <c r="HZM30" s="14"/>
      <c r="HZQ30" s="14"/>
      <c r="HZU30" s="14"/>
      <c r="HZY30" s="14"/>
      <c r="IAC30" s="14"/>
      <c r="IAG30" s="14"/>
      <c r="IAK30" s="14"/>
      <c r="IAO30" s="14"/>
      <c r="IAS30" s="14"/>
      <c r="IAW30" s="14"/>
      <c r="IBA30" s="14"/>
      <c r="IBE30" s="14"/>
      <c r="IBI30" s="14"/>
      <c r="IBM30" s="14"/>
      <c r="IBQ30" s="14"/>
      <c r="IBU30" s="14"/>
      <c r="IBY30" s="14"/>
      <c r="ICC30" s="14"/>
      <c r="ICG30" s="14"/>
      <c r="ICK30" s="14"/>
      <c r="ICO30" s="14"/>
      <c r="ICS30" s="14"/>
      <c r="ICW30" s="14"/>
      <c r="IDA30" s="14"/>
      <c r="IDE30" s="14"/>
      <c r="IDI30" s="14"/>
      <c r="IDM30" s="14"/>
      <c r="IDQ30" s="14"/>
      <c r="IDU30" s="14"/>
      <c r="IDY30" s="14"/>
      <c r="IEC30" s="14"/>
      <c r="IEG30" s="14"/>
      <c r="IEK30" s="14"/>
      <c r="IEO30" s="14"/>
      <c r="IES30" s="14"/>
      <c r="IEW30" s="14"/>
      <c r="IFA30" s="14"/>
      <c r="IFE30" s="14"/>
      <c r="IFI30" s="14"/>
      <c r="IFM30" s="14"/>
      <c r="IFQ30" s="14"/>
      <c r="IFU30" s="14"/>
      <c r="IFY30" s="14"/>
      <c r="IGC30" s="14"/>
      <c r="IGG30" s="14"/>
      <c r="IGK30" s="14"/>
      <c r="IGO30" s="14"/>
      <c r="IGS30" s="14"/>
      <c r="IGW30" s="14"/>
      <c r="IHA30" s="14"/>
      <c r="IHE30" s="14"/>
      <c r="IHI30" s="14"/>
      <c r="IHM30" s="14"/>
      <c r="IHQ30" s="14"/>
      <c r="IHU30" s="14"/>
      <c r="IHY30" s="14"/>
      <c r="IIC30" s="14"/>
      <c r="IIG30" s="14"/>
      <c r="IIK30" s="14"/>
      <c r="IIO30" s="14"/>
      <c r="IIS30" s="14"/>
      <c r="IIW30" s="14"/>
      <c r="IJA30" s="14"/>
      <c r="IJE30" s="14"/>
      <c r="IJI30" s="14"/>
      <c r="IJM30" s="14"/>
      <c r="IJQ30" s="14"/>
      <c r="IJU30" s="14"/>
      <c r="IJY30" s="14"/>
      <c r="IKC30" s="14"/>
      <c r="IKG30" s="14"/>
      <c r="IKK30" s="14"/>
      <c r="IKO30" s="14"/>
      <c r="IKS30" s="14"/>
      <c r="IKW30" s="14"/>
      <c r="ILA30" s="14"/>
      <c r="ILE30" s="14"/>
      <c r="ILI30" s="14"/>
      <c r="ILM30" s="14"/>
      <c r="ILQ30" s="14"/>
      <c r="ILU30" s="14"/>
      <c r="ILY30" s="14"/>
      <c r="IMC30" s="14"/>
      <c r="IMG30" s="14"/>
      <c r="IMK30" s="14"/>
      <c r="IMO30" s="14"/>
      <c r="IMS30" s="14"/>
      <c r="IMW30" s="14"/>
      <c r="INA30" s="14"/>
      <c r="INE30" s="14"/>
      <c r="INI30" s="14"/>
      <c r="INM30" s="14"/>
      <c r="INQ30" s="14"/>
      <c r="INU30" s="14"/>
      <c r="INY30" s="14"/>
      <c r="IOC30" s="14"/>
      <c r="IOG30" s="14"/>
      <c r="IOK30" s="14"/>
      <c r="IOO30" s="14"/>
      <c r="IOS30" s="14"/>
      <c r="IOW30" s="14"/>
      <c r="IPA30" s="14"/>
      <c r="IPE30" s="14"/>
      <c r="IPI30" s="14"/>
      <c r="IPM30" s="14"/>
      <c r="IPQ30" s="14"/>
      <c r="IPU30" s="14"/>
      <c r="IPY30" s="14"/>
      <c r="IQC30" s="14"/>
      <c r="IQG30" s="14"/>
      <c r="IQK30" s="14"/>
      <c r="IQO30" s="14"/>
      <c r="IQS30" s="14"/>
      <c r="IQW30" s="14"/>
      <c r="IRA30" s="14"/>
      <c r="IRE30" s="14"/>
      <c r="IRI30" s="14"/>
      <c r="IRM30" s="14"/>
      <c r="IRQ30" s="14"/>
      <c r="IRU30" s="14"/>
      <c r="IRY30" s="14"/>
      <c r="ISC30" s="14"/>
      <c r="ISG30" s="14"/>
      <c r="ISK30" s="14"/>
      <c r="ISO30" s="14"/>
      <c r="ISS30" s="14"/>
      <c r="ISW30" s="14"/>
      <c r="ITA30" s="14"/>
      <c r="ITE30" s="14"/>
      <c r="ITI30" s="14"/>
      <c r="ITM30" s="14"/>
      <c r="ITQ30" s="14"/>
      <c r="ITU30" s="14"/>
      <c r="ITY30" s="14"/>
      <c r="IUC30" s="14"/>
      <c r="IUG30" s="14"/>
      <c r="IUK30" s="14"/>
      <c r="IUO30" s="14"/>
      <c r="IUS30" s="14"/>
      <c r="IUW30" s="14"/>
      <c r="IVA30" s="14"/>
      <c r="IVE30" s="14"/>
      <c r="IVI30" s="14"/>
      <c r="IVM30" s="14"/>
      <c r="IVQ30" s="14"/>
      <c r="IVU30" s="14"/>
      <c r="IVY30" s="14"/>
      <c r="IWC30" s="14"/>
      <c r="IWG30" s="14"/>
      <c r="IWK30" s="14"/>
      <c r="IWO30" s="14"/>
      <c r="IWS30" s="14"/>
      <c r="IWW30" s="14"/>
      <c r="IXA30" s="14"/>
      <c r="IXE30" s="14"/>
      <c r="IXI30" s="14"/>
      <c r="IXM30" s="14"/>
      <c r="IXQ30" s="14"/>
      <c r="IXU30" s="14"/>
      <c r="IXY30" s="14"/>
      <c r="IYC30" s="14"/>
      <c r="IYG30" s="14"/>
      <c r="IYK30" s="14"/>
      <c r="IYO30" s="14"/>
      <c r="IYS30" s="14"/>
      <c r="IYW30" s="14"/>
      <c r="IZA30" s="14"/>
      <c r="IZE30" s="14"/>
      <c r="IZI30" s="14"/>
      <c r="IZM30" s="14"/>
      <c r="IZQ30" s="14"/>
      <c r="IZU30" s="14"/>
      <c r="IZY30" s="14"/>
      <c r="JAC30" s="14"/>
      <c r="JAG30" s="14"/>
      <c r="JAK30" s="14"/>
      <c r="JAO30" s="14"/>
      <c r="JAS30" s="14"/>
      <c r="JAW30" s="14"/>
      <c r="JBA30" s="14"/>
      <c r="JBE30" s="14"/>
      <c r="JBI30" s="14"/>
      <c r="JBM30" s="14"/>
      <c r="JBQ30" s="14"/>
      <c r="JBU30" s="14"/>
      <c r="JBY30" s="14"/>
      <c r="JCC30" s="14"/>
      <c r="JCG30" s="14"/>
      <c r="JCK30" s="14"/>
      <c r="JCO30" s="14"/>
      <c r="JCS30" s="14"/>
      <c r="JCW30" s="14"/>
      <c r="JDA30" s="14"/>
      <c r="JDE30" s="14"/>
      <c r="JDI30" s="14"/>
      <c r="JDM30" s="14"/>
      <c r="JDQ30" s="14"/>
      <c r="JDU30" s="14"/>
      <c r="JDY30" s="14"/>
      <c r="JEC30" s="14"/>
      <c r="JEG30" s="14"/>
      <c r="JEK30" s="14"/>
      <c r="JEO30" s="14"/>
      <c r="JES30" s="14"/>
      <c r="JEW30" s="14"/>
      <c r="JFA30" s="14"/>
      <c r="JFE30" s="14"/>
      <c r="JFI30" s="14"/>
      <c r="JFM30" s="14"/>
      <c r="JFQ30" s="14"/>
      <c r="JFU30" s="14"/>
      <c r="JFY30" s="14"/>
      <c r="JGC30" s="14"/>
      <c r="JGG30" s="14"/>
      <c r="JGK30" s="14"/>
      <c r="JGO30" s="14"/>
      <c r="JGS30" s="14"/>
      <c r="JGW30" s="14"/>
      <c r="JHA30" s="14"/>
      <c r="JHE30" s="14"/>
      <c r="JHI30" s="14"/>
      <c r="JHM30" s="14"/>
      <c r="JHQ30" s="14"/>
      <c r="JHU30" s="14"/>
      <c r="JHY30" s="14"/>
      <c r="JIC30" s="14"/>
      <c r="JIG30" s="14"/>
      <c r="JIK30" s="14"/>
      <c r="JIO30" s="14"/>
      <c r="JIS30" s="14"/>
      <c r="JIW30" s="14"/>
      <c r="JJA30" s="14"/>
      <c r="JJE30" s="14"/>
      <c r="JJI30" s="14"/>
      <c r="JJM30" s="14"/>
      <c r="JJQ30" s="14"/>
      <c r="JJU30" s="14"/>
      <c r="JJY30" s="14"/>
      <c r="JKC30" s="14"/>
      <c r="JKG30" s="14"/>
      <c r="JKK30" s="14"/>
      <c r="JKO30" s="14"/>
      <c r="JKS30" s="14"/>
      <c r="JKW30" s="14"/>
      <c r="JLA30" s="14"/>
      <c r="JLE30" s="14"/>
      <c r="JLI30" s="14"/>
      <c r="JLM30" s="14"/>
      <c r="JLQ30" s="14"/>
      <c r="JLU30" s="14"/>
      <c r="JLY30" s="14"/>
      <c r="JMC30" s="14"/>
      <c r="JMG30" s="14"/>
      <c r="JMK30" s="14"/>
      <c r="JMO30" s="14"/>
      <c r="JMS30" s="14"/>
      <c r="JMW30" s="14"/>
      <c r="JNA30" s="14"/>
      <c r="JNE30" s="14"/>
      <c r="JNI30" s="14"/>
      <c r="JNM30" s="14"/>
      <c r="JNQ30" s="14"/>
      <c r="JNU30" s="14"/>
      <c r="JNY30" s="14"/>
      <c r="JOC30" s="14"/>
      <c r="JOG30" s="14"/>
      <c r="JOK30" s="14"/>
      <c r="JOO30" s="14"/>
      <c r="JOS30" s="14"/>
      <c r="JOW30" s="14"/>
      <c r="JPA30" s="14"/>
      <c r="JPE30" s="14"/>
      <c r="JPI30" s="14"/>
      <c r="JPM30" s="14"/>
      <c r="JPQ30" s="14"/>
      <c r="JPU30" s="14"/>
      <c r="JPY30" s="14"/>
      <c r="JQC30" s="14"/>
      <c r="JQG30" s="14"/>
      <c r="JQK30" s="14"/>
      <c r="JQO30" s="14"/>
      <c r="JQS30" s="14"/>
      <c r="JQW30" s="14"/>
      <c r="JRA30" s="14"/>
      <c r="JRE30" s="14"/>
      <c r="JRI30" s="14"/>
      <c r="JRM30" s="14"/>
      <c r="JRQ30" s="14"/>
      <c r="JRU30" s="14"/>
      <c r="JRY30" s="14"/>
      <c r="JSC30" s="14"/>
      <c r="JSG30" s="14"/>
      <c r="JSK30" s="14"/>
      <c r="JSO30" s="14"/>
      <c r="JSS30" s="14"/>
      <c r="JSW30" s="14"/>
      <c r="JTA30" s="14"/>
      <c r="JTE30" s="14"/>
      <c r="JTI30" s="14"/>
      <c r="JTM30" s="14"/>
      <c r="JTQ30" s="14"/>
      <c r="JTU30" s="14"/>
      <c r="JTY30" s="14"/>
      <c r="JUC30" s="14"/>
      <c r="JUG30" s="14"/>
      <c r="JUK30" s="14"/>
      <c r="JUO30" s="14"/>
      <c r="JUS30" s="14"/>
      <c r="JUW30" s="14"/>
      <c r="JVA30" s="14"/>
      <c r="JVE30" s="14"/>
      <c r="JVI30" s="14"/>
      <c r="JVM30" s="14"/>
      <c r="JVQ30" s="14"/>
      <c r="JVU30" s="14"/>
      <c r="JVY30" s="14"/>
      <c r="JWC30" s="14"/>
      <c r="JWG30" s="14"/>
      <c r="JWK30" s="14"/>
      <c r="JWO30" s="14"/>
      <c r="JWS30" s="14"/>
      <c r="JWW30" s="14"/>
      <c r="JXA30" s="14"/>
      <c r="JXE30" s="14"/>
      <c r="JXI30" s="14"/>
      <c r="JXM30" s="14"/>
      <c r="JXQ30" s="14"/>
      <c r="JXU30" s="14"/>
      <c r="JXY30" s="14"/>
      <c r="JYC30" s="14"/>
      <c r="JYG30" s="14"/>
      <c r="JYK30" s="14"/>
      <c r="JYO30" s="14"/>
      <c r="JYS30" s="14"/>
      <c r="JYW30" s="14"/>
      <c r="JZA30" s="14"/>
      <c r="JZE30" s="14"/>
      <c r="JZI30" s="14"/>
      <c r="JZM30" s="14"/>
      <c r="JZQ30" s="14"/>
      <c r="JZU30" s="14"/>
      <c r="JZY30" s="14"/>
      <c r="KAC30" s="14"/>
      <c r="KAG30" s="14"/>
      <c r="KAK30" s="14"/>
      <c r="KAO30" s="14"/>
      <c r="KAS30" s="14"/>
      <c r="KAW30" s="14"/>
      <c r="KBA30" s="14"/>
      <c r="KBE30" s="14"/>
      <c r="KBI30" s="14"/>
      <c r="KBM30" s="14"/>
      <c r="KBQ30" s="14"/>
      <c r="KBU30" s="14"/>
      <c r="KBY30" s="14"/>
      <c r="KCC30" s="14"/>
      <c r="KCG30" s="14"/>
      <c r="KCK30" s="14"/>
      <c r="KCO30" s="14"/>
      <c r="KCS30" s="14"/>
      <c r="KCW30" s="14"/>
      <c r="KDA30" s="14"/>
      <c r="KDE30" s="14"/>
      <c r="KDI30" s="14"/>
      <c r="KDM30" s="14"/>
      <c r="KDQ30" s="14"/>
      <c r="KDU30" s="14"/>
      <c r="KDY30" s="14"/>
      <c r="KEC30" s="14"/>
      <c r="KEG30" s="14"/>
      <c r="KEK30" s="14"/>
      <c r="KEO30" s="14"/>
      <c r="KES30" s="14"/>
      <c r="KEW30" s="14"/>
      <c r="KFA30" s="14"/>
      <c r="KFE30" s="14"/>
      <c r="KFI30" s="14"/>
      <c r="KFM30" s="14"/>
      <c r="KFQ30" s="14"/>
      <c r="KFU30" s="14"/>
      <c r="KFY30" s="14"/>
      <c r="KGC30" s="14"/>
      <c r="KGG30" s="14"/>
      <c r="KGK30" s="14"/>
      <c r="KGO30" s="14"/>
      <c r="KGS30" s="14"/>
      <c r="KGW30" s="14"/>
      <c r="KHA30" s="14"/>
      <c r="KHE30" s="14"/>
      <c r="KHI30" s="14"/>
      <c r="KHM30" s="14"/>
      <c r="KHQ30" s="14"/>
      <c r="KHU30" s="14"/>
      <c r="KHY30" s="14"/>
      <c r="KIC30" s="14"/>
      <c r="KIG30" s="14"/>
      <c r="KIK30" s="14"/>
      <c r="KIO30" s="14"/>
      <c r="KIS30" s="14"/>
      <c r="KIW30" s="14"/>
      <c r="KJA30" s="14"/>
      <c r="KJE30" s="14"/>
      <c r="KJI30" s="14"/>
      <c r="KJM30" s="14"/>
      <c r="KJQ30" s="14"/>
      <c r="KJU30" s="14"/>
      <c r="KJY30" s="14"/>
      <c r="KKC30" s="14"/>
      <c r="KKG30" s="14"/>
      <c r="KKK30" s="14"/>
      <c r="KKO30" s="14"/>
      <c r="KKS30" s="14"/>
      <c r="KKW30" s="14"/>
      <c r="KLA30" s="14"/>
      <c r="KLE30" s="14"/>
      <c r="KLI30" s="14"/>
      <c r="KLM30" s="14"/>
      <c r="KLQ30" s="14"/>
      <c r="KLU30" s="14"/>
      <c r="KLY30" s="14"/>
      <c r="KMC30" s="14"/>
      <c r="KMG30" s="14"/>
      <c r="KMK30" s="14"/>
      <c r="KMO30" s="14"/>
      <c r="KMS30" s="14"/>
      <c r="KMW30" s="14"/>
      <c r="KNA30" s="14"/>
      <c r="KNE30" s="14"/>
      <c r="KNI30" s="14"/>
      <c r="KNM30" s="14"/>
      <c r="KNQ30" s="14"/>
      <c r="KNU30" s="14"/>
      <c r="KNY30" s="14"/>
      <c r="KOC30" s="14"/>
      <c r="KOG30" s="14"/>
      <c r="KOK30" s="14"/>
      <c r="KOO30" s="14"/>
      <c r="KOS30" s="14"/>
      <c r="KOW30" s="14"/>
      <c r="KPA30" s="14"/>
      <c r="KPE30" s="14"/>
      <c r="KPI30" s="14"/>
      <c r="KPM30" s="14"/>
      <c r="KPQ30" s="14"/>
      <c r="KPU30" s="14"/>
      <c r="KPY30" s="14"/>
      <c r="KQC30" s="14"/>
      <c r="KQG30" s="14"/>
      <c r="KQK30" s="14"/>
      <c r="KQO30" s="14"/>
      <c r="KQS30" s="14"/>
      <c r="KQW30" s="14"/>
      <c r="KRA30" s="14"/>
      <c r="KRE30" s="14"/>
      <c r="KRI30" s="14"/>
      <c r="KRM30" s="14"/>
      <c r="KRQ30" s="14"/>
      <c r="KRU30" s="14"/>
      <c r="KRY30" s="14"/>
      <c r="KSC30" s="14"/>
      <c r="KSG30" s="14"/>
      <c r="KSK30" s="14"/>
      <c r="KSO30" s="14"/>
      <c r="KSS30" s="14"/>
      <c r="KSW30" s="14"/>
      <c r="KTA30" s="14"/>
      <c r="KTE30" s="14"/>
      <c r="KTI30" s="14"/>
      <c r="KTM30" s="14"/>
      <c r="KTQ30" s="14"/>
      <c r="KTU30" s="14"/>
      <c r="KTY30" s="14"/>
      <c r="KUC30" s="14"/>
      <c r="KUG30" s="14"/>
      <c r="KUK30" s="14"/>
      <c r="KUO30" s="14"/>
      <c r="KUS30" s="14"/>
      <c r="KUW30" s="14"/>
      <c r="KVA30" s="14"/>
      <c r="KVE30" s="14"/>
      <c r="KVI30" s="14"/>
      <c r="KVM30" s="14"/>
      <c r="KVQ30" s="14"/>
      <c r="KVU30" s="14"/>
      <c r="KVY30" s="14"/>
      <c r="KWC30" s="14"/>
      <c r="KWG30" s="14"/>
      <c r="KWK30" s="14"/>
      <c r="KWO30" s="14"/>
      <c r="KWS30" s="14"/>
      <c r="KWW30" s="14"/>
      <c r="KXA30" s="14"/>
      <c r="KXE30" s="14"/>
      <c r="KXI30" s="14"/>
      <c r="KXM30" s="14"/>
      <c r="KXQ30" s="14"/>
      <c r="KXU30" s="14"/>
      <c r="KXY30" s="14"/>
      <c r="KYC30" s="14"/>
      <c r="KYG30" s="14"/>
      <c r="KYK30" s="14"/>
      <c r="KYO30" s="14"/>
      <c r="KYS30" s="14"/>
      <c r="KYW30" s="14"/>
      <c r="KZA30" s="14"/>
      <c r="KZE30" s="14"/>
      <c r="KZI30" s="14"/>
      <c r="KZM30" s="14"/>
      <c r="KZQ30" s="14"/>
      <c r="KZU30" s="14"/>
      <c r="KZY30" s="14"/>
      <c r="LAC30" s="14"/>
      <c r="LAG30" s="14"/>
      <c r="LAK30" s="14"/>
      <c r="LAO30" s="14"/>
      <c r="LAS30" s="14"/>
      <c r="LAW30" s="14"/>
      <c r="LBA30" s="14"/>
      <c r="LBE30" s="14"/>
      <c r="LBI30" s="14"/>
      <c r="LBM30" s="14"/>
      <c r="LBQ30" s="14"/>
      <c r="LBU30" s="14"/>
      <c r="LBY30" s="14"/>
      <c r="LCC30" s="14"/>
      <c r="LCG30" s="14"/>
      <c r="LCK30" s="14"/>
      <c r="LCO30" s="14"/>
      <c r="LCS30" s="14"/>
      <c r="LCW30" s="14"/>
      <c r="LDA30" s="14"/>
      <c r="LDE30" s="14"/>
      <c r="LDI30" s="14"/>
      <c r="LDM30" s="14"/>
      <c r="LDQ30" s="14"/>
      <c r="LDU30" s="14"/>
      <c r="LDY30" s="14"/>
      <c r="LEC30" s="14"/>
      <c r="LEG30" s="14"/>
      <c r="LEK30" s="14"/>
      <c r="LEO30" s="14"/>
      <c r="LES30" s="14"/>
      <c r="LEW30" s="14"/>
      <c r="LFA30" s="14"/>
      <c r="LFE30" s="14"/>
      <c r="LFI30" s="14"/>
      <c r="LFM30" s="14"/>
      <c r="LFQ30" s="14"/>
      <c r="LFU30" s="14"/>
      <c r="LFY30" s="14"/>
      <c r="LGC30" s="14"/>
      <c r="LGG30" s="14"/>
      <c r="LGK30" s="14"/>
      <c r="LGO30" s="14"/>
      <c r="LGS30" s="14"/>
      <c r="LGW30" s="14"/>
      <c r="LHA30" s="14"/>
      <c r="LHE30" s="14"/>
      <c r="LHI30" s="14"/>
      <c r="LHM30" s="14"/>
      <c r="LHQ30" s="14"/>
      <c r="LHU30" s="14"/>
      <c r="LHY30" s="14"/>
      <c r="LIC30" s="14"/>
      <c r="LIG30" s="14"/>
      <c r="LIK30" s="14"/>
      <c r="LIO30" s="14"/>
      <c r="LIS30" s="14"/>
      <c r="LIW30" s="14"/>
      <c r="LJA30" s="14"/>
      <c r="LJE30" s="14"/>
      <c r="LJI30" s="14"/>
      <c r="LJM30" s="14"/>
      <c r="LJQ30" s="14"/>
      <c r="LJU30" s="14"/>
      <c r="LJY30" s="14"/>
      <c r="LKC30" s="14"/>
      <c r="LKG30" s="14"/>
      <c r="LKK30" s="14"/>
      <c r="LKO30" s="14"/>
      <c r="LKS30" s="14"/>
      <c r="LKW30" s="14"/>
      <c r="LLA30" s="14"/>
      <c r="LLE30" s="14"/>
      <c r="LLI30" s="14"/>
      <c r="LLM30" s="14"/>
      <c r="LLQ30" s="14"/>
      <c r="LLU30" s="14"/>
      <c r="LLY30" s="14"/>
      <c r="LMC30" s="14"/>
      <c r="LMG30" s="14"/>
      <c r="LMK30" s="14"/>
      <c r="LMO30" s="14"/>
      <c r="LMS30" s="14"/>
      <c r="LMW30" s="14"/>
      <c r="LNA30" s="14"/>
      <c r="LNE30" s="14"/>
      <c r="LNI30" s="14"/>
      <c r="LNM30" s="14"/>
      <c r="LNQ30" s="14"/>
      <c r="LNU30" s="14"/>
      <c r="LNY30" s="14"/>
      <c r="LOC30" s="14"/>
      <c r="LOG30" s="14"/>
      <c r="LOK30" s="14"/>
      <c r="LOO30" s="14"/>
      <c r="LOS30" s="14"/>
      <c r="LOW30" s="14"/>
      <c r="LPA30" s="14"/>
      <c r="LPE30" s="14"/>
      <c r="LPI30" s="14"/>
      <c r="LPM30" s="14"/>
      <c r="LPQ30" s="14"/>
      <c r="LPU30" s="14"/>
      <c r="LPY30" s="14"/>
      <c r="LQC30" s="14"/>
      <c r="LQG30" s="14"/>
      <c r="LQK30" s="14"/>
      <c r="LQO30" s="14"/>
      <c r="LQS30" s="14"/>
      <c r="LQW30" s="14"/>
      <c r="LRA30" s="14"/>
      <c r="LRE30" s="14"/>
      <c r="LRI30" s="14"/>
      <c r="LRM30" s="14"/>
      <c r="LRQ30" s="14"/>
      <c r="LRU30" s="14"/>
      <c r="LRY30" s="14"/>
      <c r="LSC30" s="14"/>
      <c r="LSG30" s="14"/>
      <c r="LSK30" s="14"/>
      <c r="LSO30" s="14"/>
      <c r="LSS30" s="14"/>
      <c r="LSW30" s="14"/>
      <c r="LTA30" s="14"/>
      <c r="LTE30" s="14"/>
      <c r="LTI30" s="14"/>
      <c r="LTM30" s="14"/>
      <c r="LTQ30" s="14"/>
      <c r="LTU30" s="14"/>
      <c r="LTY30" s="14"/>
      <c r="LUC30" s="14"/>
      <c r="LUG30" s="14"/>
      <c r="LUK30" s="14"/>
      <c r="LUO30" s="14"/>
      <c r="LUS30" s="14"/>
      <c r="LUW30" s="14"/>
      <c r="LVA30" s="14"/>
      <c r="LVE30" s="14"/>
      <c r="LVI30" s="14"/>
      <c r="LVM30" s="14"/>
      <c r="LVQ30" s="14"/>
      <c r="LVU30" s="14"/>
      <c r="LVY30" s="14"/>
      <c r="LWC30" s="14"/>
      <c r="LWG30" s="14"/>
      <c r="LWK30" s="14"/>
      <c r="LWO30" s="14"/>
      <c r="LWS30" s="14"/>
      <c r="LWW30" s="14"/>
      <c r="LXA30" s="14"/>
      <c r="LXE30" s="14"/>
      <c r="LXI30" s="14"/>
      <c r="LXM30" s="14"/>
      <c r="LXQ30" s="14"/>
      <c r="LXU30" s="14"/>
      <c r="LXY30" s="14"/>
      <c r="LYC30" s="14"/>
      <c r="LYG30" s="14"/>
      <c r="LYK30" s="14"/>
      <c r="LYO30" s="14"/>
      <c r="LYS30" s="14"/>
      <c r="LYW30" s="14"/>
      <c r="LZA30" s="14"/>
      <c r="LZE30" s="14"/>
      <c r="LZI30" s="14"/>
      <c r="LZM30" s="14"/>
      <c r="LZQ30" s="14"/>
      <c r="LZU30" s="14"/>
      <c r="LZY30" s="14"/>
      <c r="MAC30" s="14"/>
      <c r="MAG30" s="14"/>
      <c r="MAK30" s="14"/>
      <c r="MAO30" s="14"/>
      <c r="MAS30" s="14"/>
      <c r="MAW30" s="14"/>
      <c r="MBA30" s="14"/>
      <c r="MBE30" s="14"/>
      <c r="MBI30" s="14"/>
      <c r="MBM30" s="14"/>
      <c r="MBQ30" s="14"/>
      <c r="MBU30" s="14"/>
      <c r="MBY30" s="14"/>
      <c r="MCC30" s="14"/>
      <c r="MCG30" s="14"/>
      <c r="MCK30" s="14"/>
      <c r="MCO30" s="14"/>
      <c r="MCS30" s="14"/>
      <c r="MCW30" s="14"/>
      <c r="MDA30" s="14"/>
      <c r="MDE30" s="14"/>
      <c r="MDI30" s="14"/>
      <c r="MDM30" s="14"/>
      <c r="MDQ30" s="14"/>
      <c r="MDU30" s="14"/>
      <c r="MDY30" s="14"/>
      <c r="MEC30" s="14"/>
      <c r="MEG30" s="14"/>
      <c r="MEK30" s="14"/>
      <c r="MEO30" s="14"/>
      <c r="MES30" s="14"/>
      <c r="MEW30" s="14"/>
      <c r="MFA30" s="14"/>
      <c r="MFE30" s="14"/>
      <c r="MFI30" s="14"/>
      <c r="MFM30" s="14"/>
      <c r="MFQ30" s="14"/>
      <c r="MFU30" s="14"/>
      <c r="MFY30" s="14"/>
      <c r="MGC30" s="14"/>
      <c r="MGG30" s="14"/>
      <c r="MGK30" s="14"/>
      <c r="MGO30" s="14"/>
      <c r="MGS30" s="14"/>
      <c r="MGW30" s="14"/>
      <c r="MHA30" s="14"/>
      <c r="MHE30" s="14"/>
      <c r="MHI30" s="14"/>
      <c r="MHM30" s="14"/>
      <c r="MHQ30" s="14"/>
      <c r="MHU30" s="14"/>
      <c r="MHY30" s="14"/>
      <c r="MIC30" s="14"/>
      <c r="MIG30" s="14"/>
      <c r="MIK30" s="14"/>
      <c r="MIO30" s="14"/>
      <c r="MIS30" s="14"/>
      <c r="MIW30" s="14"/>
      <c r="MJA30" s="14"/>
      <c r="MJE30" s="14"/>
      <c r="MJI30" s="14"/>
      <c r="MJM30" s="14"/>
      <c r="MJQ30" s="14"/>
      <c r="MJU30" s="14"/>
      <c r="MJY30" s="14"/>
      <c r="MKC30" s="14"/>
      <c r="MKG30" s="14"/>
      <c r="MKK30" s="14"/>
      <c r="MKO30" s="14"/>
      <c r="MKS30" s="14"/>
      <c r="MKW30" s="14"/>
      <c r="MLA30" s="14"/>
      <c r="MLE30" s="14"/>
      <c r="MLI30" s="14"/>
      <c r="MLM30" s="14"/>
      <c r="MLQ30" s="14"/>
      <c r="MLU30" s="14"/>
      <c r="MLY30" s="14"/>
      <c r="MMC30" s="14"/>
      <c r="MMG30" s="14"/>
      <c r="MMK30" s="14"/>
      <c r="MMO30" s="14"/>
      <c r="MMS30" s="14"/>
      <c r="MMW30" s="14"/>
      <c r="MNA30" s="14"/>
      <c r="MNE30" s="14"/>
      <c r="MNI30" s="14"/>
      <c r="MNM30" s="14"/>
      <c r="MNQ30" s="14"/>
      <c r="MNU30" s="14"/>
      <c r="MNY30" s="14"/>
      <c r="MOC30" s="14"/>
      <c r="MOG30" s="14"/>
      <c r="MOK30" s="14"/>
      <c r="MOO30" s="14"/>
      <c r="MOS30" s="14"/>
      <c r="MOW30" s="14"/>
      <c r="MPA30" s="14"/>
      <c r="MPE30" s="14"/>
      <c r="MPI30" s="14"/>
      <c r="MPM30" s="14"/>
      <c r="MPQ30" s="14"/>
      <c r="MPU30" s="14"/>
      <c r="MPY30" s="14"/>
      <c r="MQC30" s="14"/>
      <c r="MQG30" s="14"/>
      <c r="MQK30" s="14"/>
      <c r="MQO30" s="14"/>
      <c r="MQS30" s="14"/>
      <c r="MQW30" s="14"/>
      <c r="MRA30" s="14"/>
      <c r="MRE30" s="14"/>
      <c r="MRI30" s="14"/>
      <c r="MRM30" s="14"/>
      <c r="MRQ30" s="14"/>
      <c r="MRU30" s="14"/>
      <c r="MRY30" s="14"/>
      <c r="MSC30" s="14"/>
      <c r="MSG30" s="14"/>
      <c r="MSK30" s="14"/>
      <c r="MSO30" s="14"/>
      <c r="MSS30" s="14"/>
      <c r="MSW30" s="14"/>
      <c r="MTA30" s="14"/>
      <c r="MTE30" s="14"/>
      <c r="MTI30" s="14"/>
      <c r="MTM30" s="14"/>
      <c r="MTQ30" s="14"/>
      <c r="MTU30" s="14"/>
      <c r="MTY30" s="14"/>
      <c r="MUC30" s="14"/>
      <c r="MUG30" s="14"/>
      <c r="MUK30" s="14"/>
      <c r="MUO30" s="14"/>
      <c r="MUS30" s="14"/>
      <c r="MUW30" s="14"/>
      <c r="MVA30" s="14"/>
      <c r="MVE30" s="14"/>
      <c r="MVI30" s="14"/>
      <c r="MVM30" s="14"/>
      <c r="MVQ30" s="14"/>
      <c r="MVU30" s="14"/>
      <c r="MVY30" s="14"/>
      <c r="MWC30" s="14"/>
      <c r="MWG30" s="14"/>
      <c r="MWK30" s="14"/>
      <c r="MWO30" s="14"/>
      <c r="MWS30" s="14"/>
      <c r="MWW30" s="14"/>
      <c r="MXA30" s="14"/>
      <c r="MXE30" s="14"/>
      <c r="MXI30" s="14"/>
      <c r="MXM30" s="14"/>
      <c r="MXQ30" s="14"/>
      <c r="MXU30" s="14"/>
      <c r="MXY30" s="14"/>
      <c r="MYC30" s="14"/>
      <c r="MYG30" s="14"/>
      <c r="MYK30" s="14"/>
      <c r="MYO30" s="14"/>
      <c r="MYS30" s="14"/>
      <c r="MYW30" s="14"/>
      <c r="MZA30" s="14"/>
      <c r="MZE30" s="14"/>
      <c r="MZI30" s="14"/>
      <c r="MZM30" s="14"/>
      <c r="MZQ30" s="14"/>
      <c r="MZU30" s="14"/>
      <c r="MZY30" s="14"/>
      <c r="NAC30" s="14"/>
      <c r="NAG30" s="14"/>
      <c r="NAK30" s="14"/>
      <c r="NAO30" s="14"/>
      <c r="NAS30" s="14"/>
      <c r="NAW30" s="14"/>
      <c r="NBA30" s="14"/>
      <c r="NBE30" s="14"/>
      <c r="NBI30" s="14"/>
      <c r="NBM30" s="14"/>
      <c r="NBQ30" s="14"/>
      <c r="NBU30" s="14"/>
      <c r="NBY30" s="14"/>
      <c r="NCC30" s="14"/>
      <c r="NCG30" s="14"/>
      <c r="NCK30" s="14"/>
      <c r="NCO30" s="14"/>
      <c r="NCS30" s="14"/>
      <c r="NCW30" s="14"/>
      <c r="NDA30" s="14"/>
      <c r="NDE30" s="14"/>
      <c r="NDI30" s="14"/>
      <c r="NDM30" s="14"/>
      <c r="NDQ30" s="14"/>
      <c r="NDU30" s="14"/>
      <c r="NDY30" s="14"/>
      <c r="NEC30" s="14"/>
      <c r="NEG30" s="14"/>
      <c r="NEK30" s="14"/>
      <c r="NEO30" s="14"/>
      <c r="NES30" s="14"/>
      <c r="NEW30" s="14"/>
      <c r="NFA30" s="14"/>
      <c r="NFE30" s="14"/>
      <c r="NFI30" s="14"/>
      <c r="NFM30" s="14"/>
      <c r="NFQ30" s="14"/>
      <c r="NFU30" s="14"/>
      <c r="NFY30" s="14"/>
      <c r="NGC30" s="14"/>
      <c r="NGG30" s="14"/>
      <c r="NGK30" s="14"/>
      <c r="NGO30" s="14"/>
      <c r="NGS30" s="14"/>
      <c r="NGW30" s="14"/>
      <c r="NHA30" s="14"/>
      <c r="NHE30" s="14"/>
      <c r="NHI30" s="14"/>
      <c r="NHM30" s="14"/>
      <c r="NHQ30" s="14"/>
      <c r="NHU30" s="14"/>
      <c r="NHY30" s="14"/>
      <c r="NIC30" s="14"/>
      <c r="NIG30" s="14"/>
      <c r="NIK30" s="14"/>
      <c r="NIO30" s="14"/>
      <c r="NIS30" s="14"/>
      <c r="NIW30" s="14"/>
      <c r="NJA30" s="14"/>
      <c r="NJE30" s="14"/>
      <c r="NJI30" s="14"/>
      <c r="NJM30" s="14"/>
      <c r="NJQ30" s="14"/>
      <c r="NJU30" s="14"/>
      <c r="NJY30" s="14"/>
      <c r="NKC30" s="14"/>
      <c r="NKG30" s="14"/>
      <c r="NKK30" s="14"/>
      <c r="NKO30" s="14"/>
      <c r="NKS30" s="14"/>
      <c r="NKW30" s="14"/>
      <c r="NLA30" s="14"/>
      <c r="NLE30" s="14"/>
      <c r="NLI30" s="14"/>
      <c r="NLM30" s="14"/>
      <c r="NLQ30" s="14"/>
      <c r="NLU30" s="14"/>
      <c r="NLY30" s="14"/>
      <c r="NMC30" s="14"/>
      <c r="NMG30" s="14"/>
      <c r="NMK30" s="14"/>
      <c r="NMO30" s="14"/>
      <c r="NMS30" s="14"/>
      <c r="NMW30" s="14"/>
      <c r="NNA30" s="14"/>
      <c r="NNE30" s="14"/>
      <c r="NNI30" s="14"/>
      <c r="NNM30" s="14"/>
      <c r="NNQ30" s="14"/>
      <c r="NNU30" s="14"/>
      <c r="NNY30" s="14"/>
      <c r="NOC30" s="14"/>
      <c r="NOG30" s="14"/>
      <c r="NOK30" s="14"/>
      <c r="NOO30" s="14"/>
      <c r="NOS30" s="14"/>
      <c r="NOW30" s="14"/>
      <c r="NPA30" s="14"/>
      <c r="NPE30" s="14"/>
      <c r="NPI30" s="14"/>
      <c r="NPM30" s="14"/>
      <c r="NPQ30" s="14"/>
      <c r="NPU30" s="14"/>
      <c r="NPY30" s="14"/>
      <c r="NQC30" s="14"/>
      <c r="NQG30" s="14"/>
      <c r="NQK30" s="14"/>
      <c r="NQO30" s="14"/>
      <c r="NQS30" s="14"/>
      <c r="NQW30" s="14"/>
      <c r="NRA30" s="14"/>
      <c r="NRE30" s="14"/>
      <c r="NRI30" s="14"/>
      <c r="NRM30" s="14"/>
      <c r="NRQ30" s="14"/>
      <c r="NRU30" s="14"/>
      <c r="NRY30" s="14"/>
      <c r="NSC30" s="14"/>
      <c r="NSG30" s="14"/>
      <c r="NSK30" s="14"/>
      <c r="NSO30" s="14"/>
      <c r="NSS30" s="14"/>
      <c r="NSW30" s="14"/>
      <c r="NTA30" s="14"/>
      <c r="NTE30" s="14"/>
      <c r="NTI30" s="14"/>
      <c r="NTM30" s="14"/>
      <c r="NTQ30" s="14"/>
      <c r="NTU30" s="14"/>
      <c r="NTY30" s="14"/>
      <c r="NUC30" s="14"/>
      <c r="NUG30" s="14"/>
      <c r="NUK30" s="14"/>
      <c r="NUO30" s="14"/>
      <c r="NUS30" s="14"/>
      <c r="NUW30" s="14"/>
      <c r="NVA30" s="14"/>
      <c r="NVE30" s="14"/>
      <c r="NVI30" s="14"/>
      <c r="NVM30" s="14"/>
      <c r="NVQ30" s="14"/>
      <c r="NVU30" s="14"/>
      <c r="NVY30" s="14"/>
      <c r="NWC30" s="14"/>
      <c r="NWG30" s="14"/>
      <c r="NWK30" s="14"/>
      <c r="NWO30" s="14"/>
      <c r="NWS30" s="14"/>
      <c r="NWW30" s="14"/>
      <c r="NXA30" s="14"/>
      <c r="NXE30" s="14"/>
      <c r="NXI30" s="14"/>
      <c r="NXM30" s="14"/>
      <c r="NXQ30" s="14"/>
      <c r="NXU30" s="14"/>
      <c r="NXY30" s="14"/>
      <c r="NYC30" s="14"/>
      <c r="NYG30" s="14"/>
      <c r="NYK30" s="14"/>
      <c r="NYO30" s="14"/>
      <c r="NYS30" s="14"/>
      <c r="NYW30" s="14"/>
      <c r="NZA30" s="14"/>
      <c r="NZE30" s="14"/>
      <c r="NZI30" s="14"/>
      <c r="NZM30" s="14"/>
      <c r="NZQ30" s="14"/>
      <c r="NZU30" s="14"/>
      <c r="NZY30" s="14"/>
      <c r="OAC30" s="14"/>
      <c r="OAG30" s="14"/>
      <c r="OAK30" s="14"/>
      <c r="OAO30" s="14"/>
      <c r="OAS30" s="14"/>
      <c r="OAW30" s="14"/>
      <c r="OBA30" s="14"/>
      <c r="OBE30" s="14"/>
      <c r="OBI30" s="14"/>
      <c r="OBM30" s="14"/>
      <c r="OBQ30" s="14"/>
      <c r="OBU30" s="14"/>
      <c r="OBY30" s="14"/>
      <c r="OCC30" s="14"/>
      <c r="OCG30" s="14"/>
      <c r="OCK30" s="14"/>
      <c r="OCO30" s="14"/>
      <c r="OCS30" s="14"/>
      <c r="OCW30" s="14"/>
      <c r="ODA30" s="14"/>
      <c r="ODE30" s="14"/>
      <c r="ODI30" s="14"/>
      <c r="ODM30" s="14"/>
      <c r="ODQ30" s="14"/>
      <c r="ODU30" s="14"/>
      <c r="ODY30" s="14"/>
      <c r="OEC30" s="14"/>
      <c r="OEG30" s="14"/>
      <c r="OEK30" s="14"/>
      <c r="OEO30" s="14"/>
      <c r="OES30" s="14"/>
      <c r="OEW30" s="14"/>
      <c r="OFA30" s="14"/>
      <c r="OFE30" s="14"/>
      <c r="OFI30" s="14"/>
      <c r="OFM30" s="14"/>
      <c r="OFQ30" s="14"/>
      <c r="OFU30" s="14"/>
      <c r="OFY30" s="14"/>
      <c r="OGC30" s="14"/>
      <c r="OGG30" s="14"/>
      <c r="OGK30" s="14"/>
      <c r="OGO30" s="14"/>
      <c r="OGS30" s="14"/>
      <c r="OGW30" s="14"/>
      <c r="OHA30" s="14"/>
      <c r="OHE30" s="14"/>
      <c r="OHI30" s="14"/>
      <c r="OHM30" s="14"/>
      <c r="OHQ30" s="14"/>
      <c r="OHU30" s="14"/>
      <c r="OHY30" s="14"/>
      <c r="OIC30" s="14"/>
      <c r="OIG30" s="14"/>
      <c r="OIK30" s="14"/>
      <c r="OIO30" s="14"/>
      <c r="OIS30" s="14"/>
      <c r="OIW30" s="14"/>
      <c r="OJA30" s="14"/>
      <c r="OJE30" s="14"/>
      <c r="OJI30" s="14"/>
      <c r="OJM30" s="14"/>
      <c r="OJQ30" s="14"/>
      <c r="OJU30" s="14"/>
      <c r="OJY30" s="14"/>
      <c r="OKC30" s="14"/>
      <c r="OKG30" s="14"/>
      <c r="OKK30" s="14"/>
      <c r="OKO30" s="14"/>
      <c r="OKS30" s="14"/>
      <c r="OKW30" s="14"/>
      <c r="OLA30" s="14"/>
      <c r="OLE30" s="14"/>
      <c r="OLI30" s="14"/>
      <c r="OLM30" s="14"/>
      <c r="OLQ30" s="14"/>
      <c r="OLU30" s="14"/>
      <c r="OLY30" s="14"/>
      <c r="OMC30" s="14"/>
      <c r="OMG30" s="14"/>
      <c r="OMK30" s="14"/>
      <c r="OMO30" s="14"/>
      <c r="OMS30" s="14"/>
      <c r="OMW30" s="14"/>
      <c r="ONA30" s="14"/>
      <c r="ONE30" s="14"/>
      <c r="ONI30" s="14"/>
      <c r="ONM30" s="14"/>
      <c r="ONQ30" s="14"/>
      <c r="ONU30" s="14"/>
      <c r="ONY30" s="14"/>
      <c r="OOC30" s="14"/>
      <c r="OOG30" s="14"/>
      <c r="OOK30" s="14"/>
      <c r="OOO30" s="14"/>
      <c r="OOS30" s="14"/>
      <c r="OOW30" s="14"/>
      <c r="OPA30" s="14"/>
      <c r="OPE30" s="14"/>
      <c r="OPI30" s="14"/>
      <c r="OPM30" s="14"/>
      <c r="OPQ30" s="14"/>
      <c r="OPU30" s="14"/>
      <c r="OPY30" s="14"/>
      <c r="OQC30" s="14"/>
      <c r="OQG30" s="14"/>
      <c r="OQK30" s="14"/>
      <c r="OQO30" s="14"/>
      <c r="OQS30" s="14"/>
      <c r="OQW30" s="14"/>
      <c r="ORA30" s="14"/>
      <c r="ORE30" s="14"/>
      <c r="ORI30" s="14"/>
      <c r="ORM30" s="14"/>
      <c r="ORQ30" s="14"/>
      <c r="ORU30" s="14"/>
      <c r="ORY30" s="14"/>
      <c r="OSC30" s="14"/>
      <c r="OSG30" s="14"/>
      <c r="OSK30" s="14"/>
      <c r="OSO30" s="14"/>
      <c r="OSS30" s="14"/>
      <c r="OSW30" s="14"/>
      <c r="OTA30" s="14"/>
      <c r="OTE30" s="14"/>
      <c r="OTI30" s="14"/>
      <c r="OTM30" s="14"/>
      <c r="OTQ30" s="14"/>
      <c r="OTU30" s="14"/>
      <c r="OTY30" s="14"/>
      <c r="OUC30" s="14"/>
      <c r="OUG30" s="14"/>
      <c r="OUK30" s="14"/>
      <c r="OUO30" s="14"/>
      <c r="OUS30" s="14"/>
      <c r="OUW30" s="14"/>
      <c r="OVA30" s="14"/>
      <c r="OVE30" s="14"/>
      <c r="OVI30" s="14"/>
      <c r="OVM30" s="14"/>
      <c r="OVQ30" s="14"/>
      <c r="OVU30" s="14"/>
      <c r="OVY30" s="14"/>
      <c r="OWC30" s="14"/>
      <c r="OWG30" s="14"/>
      <c r="OWK30" s="14"/>
      <c r="OWO30" s="14"/>
      <c r="OWS30" s="14"/>
      <c r="OWW30" s="14"/>
      <c r="OXA30" s="14"/>
      <c r="OXE30" s="14"/>
      <c r="OXI30" s="14"/>
      <c r="OXM30" s="14"/>
      <c r="OXQ30" s="14"/>
      <c r="OXU30" s="14"/>
      <c r="OXY30" s="14"/>
      <c r="OYC30" s="14"/>
      <c r="OYG30" s="14"/>
      <c r="OYK30" s="14"/>
      <c r="OYO30" s="14"/>
      <c r="OYS30" s="14"/>
      <c r="OYW30" s="14"/>
      <c r="OZA30" s="14"/>
      <c r="OZE30" s="14"/>
      <c r="OZI30" s="14"/>
      <c r="OZM30" s="14"/>
      <c r="OZQ30" s="14"/>
      <c r="OZU30" s="14"/>
      <c r="OZY30" s="14"/>
      <c r="PAC30" s="14"/>
      <c r="PAG30" s="14"/>
      <c r="PAK30" s="14"/>
      <c r="PAO30" s="14"/>
      <c r="PAS30" s="14"/>
      <c r="PAW30" s="14"/>
      <c r="PBA30" s="14"/>
      <c r="PBE30" s="14"/>
      <c r="PBI30" s="14"/>
      <c r="PBM30" s="14"/>
      <c r="PBQ30" s="14"/>
      <c r="PBU30" s="14"/>
      <c r="PBY30" s="14"/>
      <c r="PCC30" s="14"/>
      <c r="PCG30" s="14"/>
      <c r="PCK30" s="14"/>
      <c r="PCO30" s="14"/>
      <c r="PCS30" s="14"/>
      <c r="PCW30" s="14"/>
      <c r="PDA30" s="14"/>
      <c r="PDE30" s="14"/>
      <c r="PDI30" s="14"/>
      <c r="PDM30" s="14"/>
      <c r="PDQ30" s="14"/>
      <c r="PDU30" s="14"/>
      <c r="PDY30" s="14"/>
      <c r="PEC30" s="14"/>
      <c r="PEG30" s="14"/>
      <c r="PEK30" s="14"/>
      <c r="PEO30" s="14"/>
      <c r="PES30" s="14"/>
      <c r="PEW30" s="14"/>
      <c r="PFA30" s="14"/>
      <c r="PFE30" s="14"/>
      <c r="PFI30" s="14"/>
      <c r="PFM30" s="14"/>
      <c r="PFQ30" s="14"/>
      <c r="PFU30" s="14"/>
      <c r="PFY30" s="14"/>
      <c r="PGC30" s="14"/>
      <c r="PGG30" s="14"/>
      <c r="PGK30" s="14"/>
      <c r="PGO30" s="14"/>
      <c r="PGS30" s="14"/>
      <c r="PGW30" s="14"/>
      <c r="PHA30" s="14"/>
      <c r="PHE30" s="14"/>
      <c r="PHI30" s="14"/>
      <c r="PHM30" s="14"/>
      <c r="PHQ30" s="14"/>
      <c r="PHU30" s="14"/>
      <c r="PHY30" s="14"/>
      <c r="PIC30" s="14"/>
      <c r="PIG30" s="14"/>
      <c r="PIK30" s="14"/>
      <c r="PIO30" s="14"/>
      <c r="PIS30" s="14"/>
      <c r="PIW30" s="14"/>
      <c r="PJA30" s="14"/>
      <c r="PJE30" s="14"/>
      <c r="PJI30" s="14"/>
      <c r="PJM30" s="14"/>
      <c r="PJQ30" s="14"/>
      <c r="PJU30" s="14"/>
      <c r="PJY30" s="14"/>
      <c r="PKC30" s="14"/>
      <c r="PKG30" s="14"/>
      <c r="PKK30" s="14"/>
      <c r="PKO30" s="14"/>
      <c r="PKS30" s="14"/>
      <c r="PKW30" s="14"/>
      <c r="PLA30" s="14"/>
      <c r="PLE30" s="14"/>
      <c r="PLI30" s="14"/>
      <c r="PLM30" s="14"/>
      <c r="PLQ30" s="14"/>
      <c r="PLU30" s="14"/>
      <c r="PLY30" s="14"/>
      <c r="PMC30" s="14"/>
      <c r="PMG30" s="14"/>
      <c r="PMK30" s="14"/>
      <c r="PMO30" s="14"/>
      <c r="PMS30" s="14"/>
      <c r="PMW30" s="14"/>
      <c r="PNA30" s="14"/>
      <c r="PNE30" s="14"/>
      <c r="PNI30" s="14"/>
      <c r="PNM30" s="14"/>
      <c r="PNQ30" s="14"/>
      <c r="PNU30" s="14"/>
      <c r="PNY30" s="14"/>
      <c r="POC30" s="14"/>
      <c r="POG30" s="14"/>
      <c r="POK30" s="14"/>
      <c r="POO30" s="14"/>
      <c r="POS30" s="14"/>
      <c r="POW30" s="14"/>
      <c r="PPA30" s="14"/>
      <c r="PPE30" s="14"/>
      <c r="PPI30" s="14"/>
      <c r="PPM30" s="14"/>
      <c r="PPQ30" s="14"/>
      <c r="PPU30" s="14"/>
      <c r="PPY30" s="14"/>
      <c r="PQC30" s="14"/>
      <c r="PQG30" s="14"/>
      <c r="PQK30" s="14"/>
      <c r="PQO30" s="14"/>
      <c r="PQS30" s="14"/>
      <c r="PQW30" s="14"/>
      <c r="PRA30" s="14"/>
      <c r="PRE30" s="14"/>
      <c r="PRI30" s="14"/>
      <c r="PRM30" s="14"/>
      <c r="PRQ30" s="14"/>
      <c r="PRU30" s="14"/>
      <c r="PRY30" s="14"/>
      <c r="PSC30" s="14"/>
      <c r="PSG30" s="14"/>
      <c r="PSK30" s="14"/>
      <c r="PSO30" s="14"/>
      <c r="PSS30" s="14"/>
      <c r="PSW30" s="14"/>
      <c r="PTA30" s="14"/>
      <c r="PTE30" s="14"/>
      <c r="PTI30" s="14"/>
      <c r="PTM30" s="14"/>
      <c r="PTQ30" s="14"/>
      <c r="PTU30" s="14"/>
      <c r="PTY30" s="14"/>
      <c r="PUC30" s="14"/>
      <c r="PUG30" s="14"/>
      <c r="PUK30" s="14"/>
      <c r="PUO30" s="14"/>
      <c r="PUS30" s="14"/>
      <c r="PUW30" s="14"/>
      <c r="PVA30" s="14"/>
      <c r="PVE30" s="14"/>
      <c r="PVI30" s="14"/>
      <c r="PVM30" s="14"/>
      <c r="PVQ30" s="14"/>
      <c r="PVU30" s="14"/>
      <c r="PVY30" s="14"/>
      <c r="PWC30" s="14"/>
      <c r="PWG30" s="14"/>
      <c r="PWK30" s="14"/>
      <c r="PWO30" s="14"/>
      <c r="PWS30" s="14"/>
      <c r="PWW30" s="14"/>
      <c r="PXA30" s="14"/>
      <c r="PXE30" s="14"/>
      <c r="PXI30" s="14"/>
      <c r="PXM30" s="14"/>
      <c r="PXQ30" s="14"/>
      <c r="PXU30" s="14"/>
      <c r="PXY30" s="14"/>
      <c r="PYC30" s="14"/>
      <c r="PYG30" s="14"/>
      <c r="PYK30" s="14"/>
      <c r="PYO30" s="14"/>
      <c r="PYS30" s="14"/>
      <c r="PYW30" s="14"/>
      <c r="PZA30" s="14"/>
      <c r="PZE30" s="14"/>
      <c r="PZI30" s="14"/>
      <c r="PZM30" s="14"/>
      <c r="PZQ30" s="14"/>
      <c r="PZU30" s="14"/>
      <c r="PZY30" s="14"/>
      <c r="QAC30" s="14"/>
      <c r="QAG30" s="14"/>
      <c r="QAK30" s="14"/>
      <c r="QAO30" s="14"/>
      <c r="QAS30" s="14"/>
      <c r="QAW30" s="14"/>
      <c r="QBA30" s="14"/>
      <c r="QBE30" s="14"/>
      <c r="QBI30" s="14"/>
      <c r="QBM30" s="14"/>
      <c r="QBQ30" s="14"/>
      <c r="QBU30" s="14"/>
      <c r="QBY30" s="14"/>
      <c r="QCC30" s="14"/>
      <c r="QCG30" s="14"/>
      <c r="QCK30" s="14"/>
      <c r="QCO30" s="14"/>
      <c r="QCS30" s="14"/>
      <c r="QCW30" s="14"/>
      <c r="QDA30" s="14"/>
      <c r="QDE30" s="14"/>
      <c r="QDI30" s="14"/>
      <c r="QDM30" s="14"/>
      <c r="QDQ30" s="14"/>
      <c r="QDU30" s="14"/>
      <c r="QDY30" s="14"/>
      <c r="QEC30" s="14"/>
      <c r="QEG30" s="14"/>
      <c r="QEK30" s="14"/>
      <c r="QEO30" s="14"/>
      <c r="QES30" s="14"/>
      <c r="QEW30" s="14"/>
      <c r="QFA30" s="14"/>
      <c r="QFE30" s="14"/>
      <c r="QFI30" s="14"/>
      <c r="QFM30" s="14"/>
      <c r="QFQ30" s="14"/>
      <c r="QFU30" s="14"/>
      <c r="QFY30" s="14"/>
      <c r="QGC30" s="14"/>
      <c r="QGG30" s="14"/>
      <c r="QGK30" s="14"/>
      <c r="QGO30" s="14"/>
      <c r="QGS30" s="14"/>
      <c r="QGW30" s="14"/>
      <c r="QHA30" s="14"/>
      <c r="QHE30" s="14"/>
      <c r="QHI30" s="14"/>
      <c r="QHM30" s="14"/>
      <c r="QHQ30" s="14"/>
      <c r="QHU30" s="14"/>
      <c r="QHY30" s="14"/>
      <c r="QIC30" s="14"/>
      <c r="QIG30" s="14"/>
      <c r="QIK30" s="14"/>
      <c r="QIO30" s="14"/>
      <c r="QIS30" s="14"/>
      <c r="QIW30" s="14"/>
      <c r="QJA30" s="14"/>
      <c r="QJE30" s="14"/>
      <c r="QJI30" s="14"/>
      <c r="QJM30" s="14"/>
      <c r="QJQ30" s="14"/>
      <c r="QJU30" s="14"/>
      <c r="QJY30" s="14"/>
      <c r="QKC30" s="14"/>
      <c r="QKG30" s="14"/>
      <c r="QKK30" s="14"/>
      <c r="QKO30" s="14"/>
      <c r="QKS30" s="14"/>
      <c r="QKW30" s="14"/>
      <c r="QLA30" s="14"/>
      <c r="QLE30" s="14"/>
      <c r="QLI30" s="14"/>
      <c r="QLM30" s="14"/>
      <c r="QLQ30" s="14"/>
      <c r="QLU30" s="14"/>
      <c r="QLY30" s="14"/>
      <c r="QMC30" s="14"/>
      <c r="QMG30" s="14"/>
      <c r="QMK30" s="14"/>
      <c r="QMO30" s="14"/>
      <c r="QMS30" s="14"/>
      <c r="QMW30" s="14"/>
      <c r="QNA30" s="14"/>
      <c r="QNE30" s="14"/>
      <c r="QNI30" s="14"/>
      <c r="QNM30" s="14"/>
      <c r="QNQ30" s="14"/>
      <c r="QNU30" s="14"/>
      <c r="QNY30" s="14"/>
      <c r="QOC30" s="14"/>
      <c r="QOG30" s="14"/>
      <c r="QOK30" s="14"/>
      <c r="QOO30" s="14"/>
      <c r="QOS30" s="14"/>
      <c r="QOW30" s="14"/>
      <c r="QPA30" s="14"/>
      <c r="QPE30" s="14"/>
      <c r="QPI30" s="14"/>
      <c r="QPM30" s="14"/>
      <c r="QPQ30" s="14"/>
      <c r="QPU30" s="14"/>
      <c r="QPY30" s="14"/>
      <c r="QQC30" s="14"/>
      <c r="QQG30" s="14"/>
      <c r="QQK30" s="14"/>
      <c r="QQO30" s="14"/>
      <c r="QQS30" s="14"/>
      <c r="QQW30" s="14"/>
      <c r="QRA30" s="14"/>
      <c r="QRE30" s="14"/>
      <c r="QRI30" s="14"/>
      <c r="QRM30" s="14"/>
      <c r="QRQ30" s="14"/>
      <c r="QRU30" s="14"/>
      <c r="QRY30" s="14"/>
      <c r="QSC30" s="14"/>
      <c r="QSG30" s="14"/>
      <c r="QSK30" s="14"/>
      <c r="QSO30" s="14"/>
      <c r="QSS30" s="14"/>
      <c r="QSW30" s="14"/>
      <c r="QTA30" s="14"/>
      <c r="QTE30" s="14"/>
      <c r="QTI30" s="14"/>
      <c r="QTM30" s="14"/>
      <c r="QTQ30" s="14"/>
      <c r="QTU30" s="14"/>
      <c r="QTY30" s="14"/>
      <c r="QUC30" s="14"/>
      <c r="QUG30" s="14"/>
      <c r="QUK30" s="14"/>
      <c r="QUO30" s="14"/>
      <c r="QUS30" s="14"/>
      <c r="QUW30" s="14"/>
      <c r="QVA30" s="14"/>
      <c r="QVE30" s="14"/>
      <c r="QVI30" s="14"/>
      <c r="QVM30" s="14"/>
      <c r="QVQ30" s="14"/>
      <c r="QVU30" s="14"/>
      <c r="QVY30" s="14"/>
      <c r="QWC30" s="14"/>
      <c r="QWG30" s="14"/>
      <c r="QWK30" s="14"/>
      <c r="QWO30" s="14"/>
      <c r="QWS30" s="14"/>
      <c r="QWW30" s="14"/>
      <c r="QXA30" s="14"/>
      <c r="QXE30" s="14"/>
      <c r="QXI30" s="14"/>
      <c r="QXM30" s="14"/>
      <c r="QXQ30" s="14"/>
      <c r="QXU30" s="14"/>
      <c r="QXY30" s="14"/>
      <c r="QYC30" s="14"/>
      <c r="QYG30" s="14"/>
      <c r="QYK30" s="14"/>
      <c r="QYO30" s="14"/>
      <c r="QYS30" s="14"/>
      <c r="QYW30" s="14"/>
      <c r="QZA30" s="14"/>
      <c r="QZE30" s="14"/>
      <c r="QZI30" s="14"/>
      <c r="QZM30" s="14"/>
      <c r="QZQ30" s="14"/>
      <c r="QZU30" s="14"/>
      <c r="QZY30" s="14"/>
      <c r="RAC30" s="14"/>
      <c r="RAG30" s="14"/>
      <c r="RAK30" s="14"/>
      <c r="RAO30" s="14"/>
      <c r="RAS30" s="14"/>
      <c r="RAW30" s="14"/>
      <c r="RBA30" s="14"/>
      <c r="RBE30" s="14"/>
      <c r="RBI30" s="14"/>
      <c r="RBM30" s="14"/>
      <c r="RBQ30" s="14"/>
      <c r="RBU30" s="14"/>
      <c r="RBY30" s="14"/>
      <c r="RCC30" s="14"/>
      <c r="RCG30" s="14"/>
      <c r="RCK30" s="14"/>
      <c r="RCO30" s="14"/>
      <c r="RCS30" s="14"/>
      <c r="RCW30" s="14"/>
      <c r="RDA30" s="14"/>
      <c r="RDE30" s="14"/>
      <c r="RDI30" s="14"/>
      <c r="RDM30" s="14"/>
      <c r="RDQ30" s="14"/>
      <c r="RDU30" s="14"/>
      <c r="RDY30" s="14"/>
      <c r="REC30" s="14"/>
      <c r="REG30" s="14"/>
      <c r="REK30" s="14"/>
      <c r="REO30" s="14"/>
      <c r="RES30" s="14"/>
      <c r="REW30" s="14"/>
      <c r="RFA30" s="14"/>
      <c r="RFE30" s="14"/>
      <c r="RFI30" s="14"/>
      <c r="RFM30" s="14"/>
      <c r="RFQ30" s="14"/>
      <c r="RFU30" s="14"/>
      <c r="RFY30" s="14"/>
      <c r="RGC30" s="14"/>
      <c r="RGG30" s="14"/>
      <c r="RGK30" s="14"/>
      <c r="RGO30" s="14"/>
      <c r="RGS30" s="14"/>
      <c r="RGW30" s="14"/>
      <c r="RHA30" s="14"/>
      <c r="RHE30" s="14"/>
      <c r="RHI30" s="14"/>
      <c r="RHM30" s="14"/>
      <c r="RHQ30" s="14"/>
      <c r="RHU30" s="14"/>
      <c r="RHY30" s="14"/>
      <c r="RIC30" s="14"/>
      <c r="RIG30" s="14"/>
      <c r="RIK30" s="14"/>
      <c r="RIO30" s="14"/>
      <c r="RIS30" s="14"/>
      <c r="RIW30" s="14"/>
      <c r="RJA30" s="14"/>
      <c r="RJE30" s="14"/>
      <c r="RJI30" s="14"/>
      <c r="RJM30" s="14"/>
      <c r="RJQ30" s="14"/>
      <c r="RJU30" s="14"/>
      <c r="RJY30" s="14"/>
      <c r="RKC30" s="14"/>
      <c r="RKG30" s="14"/>
      <c r="RKK30" s="14"/>
      <c r="RKO30" s="14"/>
      <c r="RKS30" s="14"/>
      <c r="RKW30" s="14"/>
      <c r="RLA30" s="14"/>
      <c r="RLE30" s="14"/>
      <c r="RLI30" s="14"/>
      <c r="RLM30" s="14"/>
      <c r="RLQ30" s="14"/>
      <c r="RLU30" s="14"/>
      <c r="RLY30" s="14"/>
      <c r="RMC30" s="14"/>
      <c r="RMG30" s="14"/>
      <c r="RMK30" s="14"/>
      <c r="RMO30" s="14"/>
      <c r="RMS30" s="14"/>
      <c r="RMW30" s="14"/>
      <c r="RNA30" s="14"/>
      <c r="RNE30" s="14"/>
      <c r="RNI30" s="14"/>
      <c r="RNM30" s="14"/>
      <c r="RNQ30" s="14"/>
      <c r="RNU30" s="14"/>
      <c r="RNY30" s="14"/>
      <c r="ROC30" s="14"/>
      <c r="ROG30" s="14"/>
      <c r="ROK30" s="14"/>
      <c r="ROO30" s="14"/>
      <c r="ROS30" s="14"/>
      <c r="ROW30" s="14"/>
      <c r="RPA30" s="14"/>
      <c r="RPE30" s="14"/>
      <c r="RPI30" s="14"/>
      <c r="RPM30" s="14"/>
      <c r="RPQ30" s="14"/>
      <c r="RPU30" s="14"/>
      <c r="RPY30" s="14"/>
      <c r="RQC30" s="14"/>
      <c r="RQG30" s="14"/>
      <c r="RQK30" s="14"/>
      <c r="RQO30" s="14"/>
      <c r="RQS30" s="14"/>
      <c r="RQW30" s="14"/>
      <c r="RRA30" s="14"/>
      <c r="RRE30" s="14"/>
      <c r="RRI30" s="14"/>
      <c r="RRM30" s="14"/>
      <c r="RRQ30" s="14"/>
      <c r="RRU30" s="14"/>
      <c r="RRY30" s="14"/>
      <c r="RSC30" s="14"/>
      <c r="RSG30" s="14"/>
      <c r="RSK30" s="14"/>
      <c r="RSO30" s="14"/>
      <c r="RSS30" s="14"/>
      <c r="RSW30" s="14"/>
      <c r="RTA30" s="14"/>
      <c r="RTE30" s="14"/>
      <c r="RTI30" s="14"/>
      <c r="RTM30" s="14"/>
      <c r="RTQ30" s="14"/>
      <c r="RTU30" s="14"/>
      <c r="RTY30" s="14"/>
      <c r="RUC30" s="14"/>
      <c r="RUG30" s="14"/>
      <c r="RUK30" s="14"/>
      <c r="RUO30" s="14"/>
      <c r="RUS30" s="14"/>
      <c r="RUW30" s="14"/>
      <c r="RVA30" s="14"/>
      <c r="RVE30" s="14"/>
      <c r="RVI30" s="14"/>
      <c r="RVM30" s="14"/>
      <c r="RVQ30" s="14"/>
      <c r="RVU30" s="14"/>
      <c r="RVY30" s="14"/>
      <c r="RWC30" s="14"/>
      <c r="RWG30" s="14"/>
      <c r="RWK30" s="14"/>
      <c r="RWO30" s="14"/>
      <c r="RWS30" s="14"/>
      <c r="RWW30" s="14"/>
      <c r="RXA30" s="14"/>
      <c r="RXE30" s="14"/>
      <c r="RXI30" s="14"/>
      <c r="RXM30" s="14"/>
      <c r="RXQ30" s="14"/>
      <c r="RXU30" s="14"/>
      <c r="RXY30" s="14"/>
      <c r="RYC30" s="14"/>
      <c r="RYG30" s="14"/>
      <c r="RYK30" s="14"/>
      <c r="RYO30" s="14"/>
      <c r="RYS30" s="14"/>
      <c r="RYW30" s="14"/>
      <c r="RZA30" s="14"/>
      <c r="RZE30" s="14"/>
      <c r="RZI30" s="14"/>
      <c r="RZM30" s="14"/>
      <c r="RZQ30" s="14"/>
      <c r="RZU30" s="14"/>
      <c r="RZY30" s="14"/>
      <c r="SAC30" s="14"/>
      <c r="SAG30" s="14"/>
      <c r="SAK30" s="14"/>
      <c r="SAO30" s="14"/>
      <c r="SAS30" s="14"/>
      <c r="SAW30" s="14"/>
      <c r="SBA30" s="14"/>
      <c r="SBE30" s="14"/>
      <c r="SBI30" s="14"/>
      <c r="SBM30" s="14"/>
      <c r="SBQ30" s="14"/>
      <c r="SBU30" s="14"/>
      <c r="SBY30" s="14"/>
      <c r="SCC30" s="14"/>
      <c r="SCG30" s="14"/>
      <c r="SCK30" s="14"/>
      <c r="SCO30" s="14"/>
      <c r="SCS30" s="14"/>
      <c r="SCW30" s="14"/>
      <c r="SDA30" s="14"/>
      <c r="SDE30" s="14"/>
      <c r="SDI30" s="14"/>
      <c r="SDM30" s="14"/>
      <c r="SDQ30" s="14"/>
      <c r="SDU30" s="14"/>
      <c r="SDY30" s="14"/>
      <c r="SEC30" s="14"/>
      <c r="SEG30" s="14"/>
      <c r="SEK30" s="14"/>
      <c r="SEO30" s="14"/>
      <c r="SES30" s="14"/>
      <c r="SEW30" s="14"/>
      <c r="SFA30" s="14"/>
      <c r="SFE30" s="14"/>
      <c r="SFI30" s="14"/>
      <c r="SFM30" s="14"/>
      <c r="SFQ30" s="14"/>
      <c r="SFU30" s="14"/>
      <c r="SFY30" s="14"/>
      <c r="SGC30" s="14"/>
      <c r="SGG30" s="14"/>
      <c r="SGK30" s="14"/>
      <c r="SGO30" s="14"/>
      <c r="SGS30" s="14"/>
      <c r="SGW30" s="14"/>
      <c r="SHA30" s="14"/>
      <c r="SHE30" s="14"/>
      <c r="SHI30" s="14"/>
      <c r="SHM30" s="14"/>
      <c r="SHQ30" s="14"/>
      <c r="SHU30" s="14"/>
      <c r="SHY30" s="14"/>
      <c r="SIC30" s="14"/>
      <c r="SIG30" s="14"/>
      <c r="SIK30" s="14"/>
      <c r="SIO30" s="14"/>
      <c r="SIS30" s="14"/>
      <c r="SIW30" s="14"/>
      <c r="SJA30" s="14"/>
      <c r="SJE30" s="14"/>
      <c r="SJI30" s="14"/>
      <c r="SJM30" s="14"/>
      <c r="SJQ30" s="14"/>
      <c r="SJU30" s="14"/>
      <c r="SJY30" s="14"/>
      <c r="SKC30" s="14"/>
      <c r="SKG30" s="14"/>
      <c r="SKK30" s="14"/>
      <c r="SKO30" s="14"/>
      <c r="SKS30" s="14"/>
      <c r="SKW30" s="14"/>
      <c r="SLA30" s="14"/>
      <c r="SLE30" s="14"/>
      <c r="SLI30" s="14"/>
      <c r="SLM30" s="14"/>
      <c r="SLQ30" s="14"/>
      <c r="SLU30" s="14"/>
      <c r="SLY30" s="14"/>
      <c r="SMC30" s="14"/>
      <c r="SMG30" s="14"/>
      <c r="SMK30" s="14"/>
      <c r="SMO30" s="14"/>
      <c r="SMS30" s="14"/>
      <c r="SMW30" s="14"/>
      <c r="SNA30" s="14"/>
      <c r="SNE30" s="14"/>
      <c r="SNI30" s="14"/>
      <c r="SNM30" s="14"/>
      <c r="SNQ30" s="14"/>
      <c r="SNU30" s="14"/>
      <c r="SNY30" s="14"/>
      <c r="SOC30" s="14"/>
      <c r="SOG30" s="14"/>
      <c r="SOK30" s="14"/>
      <c r="SOO30" s="14"/>
      <c r="SOS30" s="14"/>
      <c r="SOW30" s="14"/>
      <c r="SPA30" s="14"/>
      <c r="SPE30" s="14"/>
      <c r="SPI30" s="14"/>
      <c r="SPM30" s="14"/>
      <c r="SPQ30" s="14"/>
      <c r="SPU30" s="14"/>
      <c r="SPY30" s="14"/>
      <c r="SQC30" s="14"/>
      <c r="SQG30" s="14"/>
      <c r="SQK30" s="14"/>
      <c r="SQO30" s="14"/>
      <c r="SQS30" s="14"/>
      <c r="SQW30" s="14"/>
      <c r="SRA30" s="14"/>
      <c r="SRE30" s="14"/>
      <c r="SRI30" s="14"/>
      <c r="SRM30" s="14"/>
      <c r="SRQ30" s="14"/>
      <c r="SRU30" s="14"/>
      <c r="SRY30" s="14"/>
      <c r="SSC30" s="14"/>
      <c r="SSG30" s="14"/>
      <c r="SSK30" s="14"/>
      <c r="SSO30" s="14"/>
      <c r="SSS30" s="14"/>
      <c r="SSW30" s="14"/>
      <c r="STA30" s="14"/>
      <c r="STE30" s="14"/>
      <c r="STI30" s="14"/>
      <c r="STM30" s="14"/>
      <c r="STQ30" s="14"/>
      <c r="STU30" s="14"/>
      <c r="STY30" s="14"/>
      <c r="SUC30" s="14"/>
      <c r="SUG30" s="14"/>
      <c r="SUK30" s="14"/>
      <c r="SUO30" s="14"/>
      <c r="SUS30" s="14"/>
      <c r="SUW30" s="14"/>
      <c r="SVA30" s="14"/>
      <c r="SVE30" s="14"/>
      <c r="SVI30" s="14"/>
      <c r="SVM30" s="14"/>
      <c r="SVQ30" s="14"/>
      <c r="SVU30" s="14"/>
      <c r="SVY30" s="14"/>
      <c r="SWC30" s="14"/>
      <c r="SWG30" s="14"/>
      <c r="SWK30" s="14"/>
      <c r="SWO30" s="14"/>
      <c r="SWS30" s="14"/>
      <c r="SWW30" s="14"/>
      <c r="SXA30" s="14"/>
      <c r="SXE30" s="14"/>
      <c r="SXI30" s="14"/>
      <c r="SXM30" s="14"/>
      <c r="SXQ30" s="14"/>
      <c r="SXU30" s="14"/>
      <c r="SXY30" s="14"/>
      <c r="SYC30" s="14"/>
      <c r="SYG30" s="14"/>
      <c r="SYK30" s="14"/>
      <c r="SYO30" s="14"/>
      <c r="SYS30" s="14"/>
      <c r="SYW30" s="14"/>
      <c r="SZA30" s="14"/>
      <c r="SZE30" s="14"/>
      <c r="SZI30" s="14"/>
      <c r="SZM30" s="14"/>
      <c r="SZQ30" s="14"/>
      <c r="SZU30" s="14"/>
      <c r="SZY30" s="14"/>
      <c r="TAC30" s="14"/>
      <c r="TAG30" s="14"/>
      <c r="TAK30" s="14"/>
      <c r="TAO30" s="14"/>
      <c r="TAS30" s="14"/>
      <c r="TAW30" s="14"/>
      <c r="TBA30" s="14"/>
      <c r="TBE30" s="14"/>
      <c r="TBI30" s="14"/>
      <c r="TBM30" s="14"/>
      <c r="TBQ30" s="14"/>
      <c r="TBU30" s="14"/>
      <c r="TBY30" s="14"/>
      <c r="TCC30" s="14"/>
      <c r="TCG30" s="14"/>
      <c r="TCK30" s="14"/>
      <c r="TCO30" s="14"/>
      <c r="TCS30" s="14"/>
      <c r="TCW30" s="14"/>
      <c r="TDA30" s="14"/>
      <c r="TDE30" s="14"/>
      <c r="TDI30" s="14"/>
      <c r="TDM30" s="14"/>
      <c r="TDQ30" s="14"/>
      <c r="TDU30" s="14"/>
      <c r="TDY30" s="14"/>
      <c r="TEC30" s="14"/>
      <c r="TEG30" s="14"/>
      <c r="TEK30" s="14"/>
      <c r="TEO30" s="14"/>
      <c r="TES30" s="14"/>
      <c r="TEW30" s="14"/>
      <c r="TFA30" s="14"/>
      <c r="TFE30" s="14"/>
      <c r="TFI30" s="14"/>
      <c r="TFM30" s="14"/>
      <c r="TFQ30" s="14"/>
      <c r="TFU30" s="14"/>
      <c r="TFY30" s="14"/>
      <c r="TGC30" s="14"/>
      <c r="TGG30" s="14"/>
      <c r="TGK30" s="14"/>
      <c r="TGO30" s="14"/>
      <c r="TGS30" s="14"/>
      <c r="TGW30" s="14"/>
      <c r="THA30" s="14"/>
      <c r="THE30" s="14"/>
      <c r="THI30" s="14"/>
      <c r="THM30" s="14"/>
      <c r="THQ30" s="14"/>
      <c r="THU30" s="14"/>
      <c r="THY30" s="14"/>
      <c r="TIC30" s="14"/>
      <c r="TIG30" s="14"/>
      <c r="TIK30" s="14"/>
      <c r="TIO30" s="14"/>
      <c r="TIS30" s="14"/>
      <c r="TIW30" s="14"/>
      <c r="TJA30" s="14"/>
      <c r="TJE30" s="14"/>
      <c r="TJI30" s="14"/>
      <c r="TJM30" s="14"/>
      <c r="TJQ30" s="14"/>
      <c r="TJU30" s="14"/>
      <c r="TJY30" s="14"/>
      <c r="TKC30" s="14"/>
      <c r="TKG30" s="14"/>
      <c r="TKK30" s="14"/>
      <c r="TKO30" s="14"/>
      <c r="TKS30" s="14"/>
      <c r="TKW30" s="14"/>
      <c r="TLA30" s="14"/>
      <c r="TLE30" s="14"/>
      <c r="TLI30" s="14"/>
      <c r="TLM30" s="14"/>
      <c r="TLQ30" s="14"/>
      <c r="TLU30" s="14"/>
      <c r="TLY30" s="14"/>
      <c r="TMC30" s="14"/>
      <c r="TMG30" s="14"/>
      <c r="TMK30" s="14"/>
      <c r="TMO30" s="14"/>
      <c r="TMS30" s="14"/>
      <c r="TMW30" s="14"/>
      <c r="TNA30" s="14"/>
      <c r="TNE30" s="14"/>
      <c r="TNI30" s="14"/>
      <c r="TNM30" s="14"/>
      <c r="TNQ30" s="14"/>
      <c r="TNU30" s="14"/>
      <c r="TNY30" s="14"/>
      <c r="TOC30" s="14"/>
      <c r="TOG30" s="14"/>
      <c r="TOK30" s="14"/>
      <c r="TOO30" s="14"/>
      <c r="TOS30" s="14"/>
      <c r="TOW30" s="14"/>
      <c r="TPA30" s="14"/>
      <c r="TPE30" s="14"/>
      <c r="TPI30" s="14"/>
      <c r="TPM30" s="14"/>
      <c r="TPQ30" s="14"/>
      <c r="TPU30" s="14"/>
      <c r="TPY30" s="14"/>
      <c r="TQC30" s="14"/>
      <c r="TQG30" s="14"/>
      <c r="TQK30" s="14"/>
      <c r="TQO30" s="14"/>
      <c r="TQS30" s="14"/>
      <c r="TQW30" s="14"/>
      <c r="TRA30" s="14"/>
      <c r="TRE30" s="14"/>
      <c r="TRI30" s="14"/>
      <c r="TRM30" s="14"/>
      <c r="TRQ30" s="14"/>
      <c r="TRU30" s="14"/>
      <c r="TRY30" s="14"/>
      <c r="TSC30" s="14"/>
      <c r="TSG30" s="14"/>
      <c r="TSK30" s="14"/>
      <c r="TSO30" s="14"/>
      <c r="TSS30" s="14"/>
      <c r="TSW30" s="14"/>
      <c r="TTA30" s="14"/>
      <c r="TTE30" s="14"/>
      <c r="TTI30" s="14"/>
      <c r="TTM30" s="14"/>
      <c r="TTQ30" s="14"/>
      <c r="TTU30" s="14"/>
      <c r="TTY30" s="14"/>
      <c r="TUC30" s="14"/>
      <c r="TUG30" s="14"/>
      <c r="TUK30" s="14"/>
      <c r="TUO30" s="14"/>
      <c r="TUS30" s="14"/>
      <c r="TUW30" s="14"/>
      <c r="TVA30" s="14"/>
      <c r="TVE30" s="14"/>
      <c r="TVI30" s="14"/>
      <c r="TVM30" s="14"/>
      <c r="TVQ30" s="14"/>
      <c r="TVU30" s="14"/>
      <c r="TVY30" s="14"/>
      <c r="TWC30" s="14"/>
      <c r="TWG30" s="14"/>
      <c r="TWK30" s="14"/>
      <c r="TWO30" s="14"/>
      <c r="TWS30" s="14"/>
      <c r="TWW30" s="14"/>
      <c r="TXA30" s="14"/>
      <c r="TXE30" s="14"/>
      <c r="TXI30" s="14"/>
      <c r="TXM30" s="14"/>
      <c r="TXQ30" s="14"/>
      <c r="TXU30" s="14"/>
      <c r="TXY30" s="14"/>
      <c r="TYC30" s="14"/>
      <c r="TYG30" s="14"/>
      <c r="TYK30" s="14"/>
      <c r="TYO30" s="14"/>
      <c r="TYS30" s="14"/>
      <c r="TYW30" s="14"/>
      <c r="TZA30" s="14"/>
      <c r="TZE30" s="14"/>
      <c r="TZI30" s="14"/>
      <c r="TZM30" s="14"/>
      <c r="TZQ30" s="14"/>
      <c r="TZU30" s="14"/>
      <c r="TZY30" s="14"/>
      <c r="UAC30" s="14"/>
      <c r="UAG30" s="14"/>
      <c r="UAK30" s="14"/>
      <c r="UAO30" s="14"/>
      <c r="UAS30" s="14"/>
      <c r="UAW30" s="14"/>
      <c r="UBA30" s="14"/>
      <c r="UBE30" s="14"/>
      <c r="UBI30" s="14"/>
      <c r="UBM30" s="14"/>
      <c r="UBQ30" s="14"/>
      <c r="UBU30" s="14"/>
      <c r="UBY30" s="14"/>
      <c r="UCC30" s="14"/>
      <c r="UCG30" s="14"/>
      <c r="UCK30" s="14"/>
      <c r="UCO30" s="14"/>
      <c r="UCS30" s="14"/>
      <c r="UCW30" s="14"/>
      <c r="UDA30" s="14"/>
      <c r="UDE30" s="14"/>
      <c r="UDI30" s="14"/>
      <c r="UDM30" s="14"/>
      <c r="UDQ30" s="14"/>
      <c r="UDU30" s="14"/>
      <c r="UDY30" s="14"/>
      <c r="UEC30" s="14"/>
      <c r="UEG30" s="14"/>
      <c r="UEK30" s="14"/>
      <c r="UEO30" s="14"/>
      <c r="UES30" s="14"/>
      <c r="UEW30" s="14"/>
      <c r="UFA30" s="14"/>
      <c r="UFE30" s="14"/>
      <c r="UFI30" s="14"/>
      <c r="UFM30" s="14"/>
      <c r="UFQ30" s="14"/>
      <c r="UFU30" s="14"/>
      <c r="UFY30" s="14"/>
      <c r="UGC30" s="14"/>
      <c r="UGG30" s="14"/>
      <c r="UGK30" s="14"/>
      <c r="UGO30" s="14"/>
      <c r="UGS30" s="14"/>
      <c r="UGW30" s="14"/>
      <c r="UHA30" s="14"/>
      <c r="UHE30" s="14"/>
      <c r="UHI30" s="14"/>
      <c r="UHM30" s="14"/>
      <c r="UHQ30" s="14"/>
      <c r="UHU30" s="14"/>
      <c r="UHY30" s="14"/>
      <c r="UIC30" s="14"/>
      <c r="UIG30" s="14"/>
      <c r="UIK30" s="14"/>
      <c r="UIO30" s="14"/>
      <c r="UIS30" s="14"/>
      <c r="UIW30" s="14"/>
      <c r="UJA30" s="14"/>
      <c r="UJE30" s="14"/>
      <c r="UJI30" s="14"/>
      <c r="UJM30" s="14"/>
      <c r="UJQ30" s="14"/>
      <c r="UJU30" s="14"/>
      <c r="UJY30" s="14"/>
      <c r="UKC30" s="14"/>
      <c r="UKG30" s="14"/>
      <c r="UKK30" s="14"/>
      <c r="UKO30" s="14"/>
      <c r="UKS30" s="14"/>
      <c r="UKW30" s="14"/>
      <c r="ULA30" s="14"/>
      <c r="ULE30" s="14"/>
      <c r="ULI30" s="14"/>
      <c r="ULM30" s="14"/>
      <c r="ULQ30" s="14"/>
      <c r="ULU30" s="14"/>
      <c r="ULY30" s="14"/>
      <c r="UMC30" s="14"/>
      <c r="UMG30" s="14"/>
      <c r="UMK30" s="14"/>
      <c r="UMO30" s="14"/>
      <c r="UMS30" s="14"/>
      <c r="UMW30" s="14"/>
      <c r="UNA30" s="14"/>
      <c r="UNE30" s="14"/>
      <c r="UNI30" s="14"/>
      <c r="UNM30" s="14"/>
      <c r="UNQ30" s="14"/>
      <c r="UNU30" s="14"/>
      <c r="UNY30" s="14"/>
      <c r="UOC30" s="14"/>
      <c r="UOG30" s="14"/>
      <c r="UOK30" s="14"/>
      <c r="UOO30" s="14"/>
      <c r="UOS30" s="14"/>
      <c r="UOW30" s="14"/>
      <c r="UPA30" s="14"/>
      <c r="UPE30" s="14"/>
      <c r="UPI30" s="14"/>
      <c r="UPM30" s="14"/>
      <c r="UPQ30" s="14"/>
      <c r="UPU30" s="14"/>
      <c r="UPY30" s="14"/>
      <c r="UQC30" s="14"/>
      <c r="UQG30" s="14"/>
      <c r="UQK30" s="14"/>
      <c r="UQO30" s="14"/>
      <c r="UQS30" s="14"/>
      <c r="UQW30" s="14"/>
      <c r="URA30" s="14"/>
      <c r="URE30" s="14"/>
      <c r="URI30" s="14"/>
      <c r="URM30" s="14"/>
      <c r="URQ30" s="14"/>
      <c r="URU30" s="14"/>
      <c r="URY30" s="14"/>
      <c r="USC30" s="14"/>
      <c r="USG30" s="14"/>
      <c r="USK30" s="14"/>
      <c r="USO30" s="14"/>
      <c r="USS30" s="14"/>
      <c r="USW30" s="14"/>
      <c r="UTA30" s="14"/>
      <c r="UTE30" s="14"/>
      <c r="UTI30" s="14"/>
      <c r="UTM30" s="14"/>
      <c r="UTQ30" s="14"/>
      <c r="UTU30" s="14"/>
      <c r="UTY30" s="14"/>
      <c r="UUC30" s="14"/>
      <c r="UUG30" s="14"/>
      <c r="UUK30" s="14"/>
      <c r="UUO30" s="14"/>
      <c r="UUS30" s="14"/>
      <c r="UUW30" s="14"/>
      <c r="UVA30" s="14"/>
      <c r="UVE30" s="14"/>
      <c r="UVI30" s="14"/>
      <c r="UVM30" s="14"/>
      <c r="UVQ30" s="14"/>
      <c r="UVU30" s="14"/>
      <c r="UVY30" s="14"/>
      <c r="UWC30" s="14"/>
      <c r="UWG30" s="14"/>
      <c r="UWK30" s="14"/>
      <c r="UWO30" s="14"/>
      <c r="UWS30" s="14"/>
      <c r="UWW30" s="14"/>
      <c r="UXA30" s="14"/>
      <c r="UXE30" s="14"/>
      <c r="UXI30" s="14"/>
      <c r="UXM30" s="14"/>
      <c r="UXQ30" s="14"/>
      <c r="UXU30" s="14"/>
      <c r="UXY30" s="14"/>
      <c r="UYC30" s="14"/>
      <c r="UYG30" s="14"/>
      <c r="UYK30" s="14"/>
      <c r="UYO30" s="14"/>
      <c r="UYS30" s="14"/>
      <c r="UYW30" s="14"/>
      <c r="UZA30" s="14"/>
      <c r="UZE30" s="14"/>
      <c r="UZI30" s="14"/>
      <c r="UZM30" s="14"/>
      <c r="UZQ30" s="14"/>
      <c r="UZU30" s="14"/>
      <c r="UZY30" s="14"/>
      <c r="VAC30" s="14"/>
      <c r="VAG30" s="14"/>
      <c r="VAK30" s="14"/>
      <c r="VAO30" s="14"/>
      <c r="VAS30" s="14"/>
      <c r="VAW30" s="14"/>
      <c r="VBA30" s="14"/>
      <c r="VBE30" s="14"/>
      <c r="VBI30" s="14"/>
      <c r="VBM30" s="14"/>
      <c r="VBQ30" s="14"/>
      <c r="VBU30" s="14"/>
      <c r="VBY30" s="14"/>
      <c r="VCC30" s="14"/>
      <c r="VCG30" s="14"/>
      <c r="VCK30" s="14"/>
      <c r="VCO30" s="14"/>
      <c r="VCS30" s="14"/>
      <c r="VCW30" s="14"/>
      <c r="VDA30" s="14"/>
      <c r="VDE30" s="14"/>
      <c r="VDI30" s="14"/>
      <c r="VDM30" s="14"/>
      <c r="VDQ30" s="14"/>
      <c r="VDU30" s="14"/>
      <c r="VDY30" s="14"/>
      <c r="VEC30" s="14"/>
      <c r="VEG30" s="14"/>
      <c r="VEK30" s="14"/>
      <c r="VEO30" s="14"/>
      <c r="VES30" s="14"/>
      <c r="VEW30" s="14"/>
      <c r="VFA30" s="14"/>
      <c r="VFE30" s="14"/>
      <c r="VFI30" s="14"/>
      <c r="VFM30" s="14"/>
      <c r="VFQ30" s="14"/>
      <c r="VFU30" s="14"/>
      <c r="VFY30" s="14"/>
      <c r="VGC30" s="14"/>
      <c r="VGG30" s="14"/>
      <c r="VGK30" s="14"/>
      <c r="VGO30" s="14"/>
      <c r="VGS30" s="14"/>
      <c r="VGW30" s="14"/>
      <c r="VHA30" s="14"/>
      <c r="VHE30" s="14"/>
      <c r="VHI30" s="14"/>
      <c r="VHM30" s="14"/>
      <c r="VHQ30" s="14"/>
      <c r="VHU30" s="14"/>
      <c r="VHY30" s="14"/>
      <c r="VIC30" s="14"/>
      <c r="VIG30" s="14"/>
      <c r="VIK30" s="14"/>
      <c r="VIO30" s="14"/>
      <c r="VIS30" s="14"/>
      <c r="VIW30" s="14"/>
      <c r="VJA30" s="14"/>
      <c r="VJE30" s="14"/>
      <c r="VJI30" s="14"/>
      <c r="VJM30" s="14"/>
      <c r="VJQ30" s="14"/>
      <c r="VJU30" s="14"/>
      <c r="VJY30" s="14"/>
      <c r="VKC30" s="14"/>
      <c r="VKG30" s="14"/>
      <c r="VKK30" s="14"/>
      <c r="VKO30" s="14"/>
      <c r="VKS30" s="14"/>
      <c r="VKW30" s="14"/>
      <c r="VLA30" s="14"/>
      <c r="VLE30" s="14"/>
      <c r="VLI30" s="14"/>
      <c r="VLM30" s="14"/>
      <c r="VLQ30" s="14"/>
      <c r="VLU30" s="14"/>
      <c r="VLY30" s="14"/>
      <c r="VMC30" s="14"/>
      <c r="VMG30" s="14"/>
      <c r="VMK30" s="14"/>
      <c r="VMO30" s="14"/>
      <c r="VMS30" s="14"/>
      <c r="VMW30" s="14"/>
      <c r="VNA30" s="14"/>
      <c r="VNE30" s="14"/>
      <c r="VNI30" s="14"/>
      <c r="VNM30" s="14"/>
      <c r="VNQ30" s="14"/>
      <c r="VNU30" s="14"/>
      <c r="VNY30" s="14"/>
      <c r="VOC30" s="14"/>
      <c r="VOG30" s="14"/>
      <c r="VOK30" s="14"/>
      <c r="VOO30" s="14"/>
      <c r="VOS30" s="14"/>
      <c r="VOW30" s="14"/>
      <c r="VPA30" s="14"/>
      <c r="VPE30" s="14"/>
      <c r="VPI30" s="14"/>
      <c r="VPM30" s="14"/>
      <c r="VPQ30" s="14"/>
      <c r="VPU30" s="14"/>
      <c r="VPY30" s="14"/>
      <c r="VQC30" s="14"/>
      <c r="VQG30" s="14"/>
      <c r="VQK30" s="14"/>
      <c r="VQO30" s="14"/>
      <c r="VQS30" s="14"/>
      <c r="VQW30" s="14"/>
      <c r="VRA30" s="14"/>
      <c r="VRE30" s="14"/>
      <c r="VRI30" s="14"/>
      <c r="VRM30" s="14"/>
      <c r="VRQ30" s="14"/>
      <c r="VRU30" s="14"/>
      <c r="VRY30" s="14"/>
      <c r="VSC30" s="14"/>
      <c r="VSG30" s="14"/>
      <c r="VSK30" s="14"/>
      <c r="VSO30" s="14"/>
      <c r="VSS30" s="14"/>
      <c r="VSW30" s="14"/>
      <c r="VTA30" s="14"/>
      <c r="VTE30" s="14"/>
      <c r="VTI30" s="14"/>
      <c r="VTM30" s="14"/>
      <c r="VTQ30" s="14"/>
      <c r="VTU30" s="14"/>
      <c r="VTY30" s="14"/>
      <c r="VUC30" s="14"/>
      <c r="VUG30" s="14"/>
      <c r="VUK30" s="14"/>
      <c r="VUO30" s="14"/>
      <c r="VUS30" s="14"/>
      <c r="VUW30" s="14"/>
      <c r="VVA30" s="14"/>
      <c r="VVE30" s="14"/>
      <c r="VVI30" s="14"/>
      <c r="VVM30" s="14"/>
      <c r="VVQ30" s="14"/>
      <c r="VVU30" s="14"/>
      <c r="VVY30" s="14"/>
      <c r="VWC30" s="14"/>
      <c r="VWG30" s="14"/>
      <c r="VWK30" s="14"/>
      <c r="VWO30" s="14"/>
      <c r="VWS30" s="14"/>
      <c r="VWW30" s="14"/>
      <c r="VXA30" s="14"/>
      <c r="VXE30" s="14"/>
      <c r="VXI30" s="14"/>
      <c r="VXM30" s="14"/>
      <c r="VXQ30" s="14"/>
      <c r="VXU30" s="14"/>
      <c r="VXY30" s="14"/>
      <c r="VYC30" s="14"/>
      <c r="VYG30" s="14"/>
      <c r="VYK30" s="14"/>
      <c r="VYO30" s="14"/>
      <c r="VYS30" s="14"/>
      <c r="VYW30" s="14"/>
      <c r="VZA30" s="14"/>
      <c r="VZE30" s="14"/>
      <c r="VZI30" s="14"/>
      <c r="VZM30" s="14"/>
      <c r="VZQ30" s="14"/>
      <c r="VZU30" s="14"/>
      <c r="VZY30" s="14"/>
      <c r="WAC30" s="14"/>
      <c r="WAG30" s="14"/>
      <c r="WAK30" s="14"/>
      <c r="WAO30" s="14"/>
      <c r="WAS30" s="14"/>
      <c r="WAW30" s="14"/>
      <c r="WBA30" s="14"/>
      <c r="WBE30" s="14"/>
      <c r="WBI30" s="14"/>
      <c r="WBM30" s="14"/>
      <c r="WBQ30" s="14"/>
      <c r="WBU30" s="14"/>
      <c r="WBY30" s="14"/>
      <c r="WCC30" s="14"/>
      <c r="WCG30" s="14"/>
      <c r="WCK30" s="14"/>
      <c r="WCO30" s="14"/>
      <c r="WCS30" s="14"/>
      <c r="WCW30" s="14"/>
      <c r="WDA30" s="14"/>
      <c r="WDE30" s="14"/>
      <c r="WDI30" s="14"/>
      <c r="WDM30" s="14"/>
      <c r="WDQ30" s="14"/>
      <c r="WDU30" s="14"/>
      <c r="WDY30" s="14"/>
      <c r="WEC30" s="14"/>
      <c r="WEG30" s="14"/>
      <c r="WEK30" s="14"/>
      <c r="WEO30" s="14"/>
      <c r="WES30" s="14"/>
      <c r="WEW30" s="14"/>
      <c r="WFA30" s="14"/>
      <c r="WFE30" s="14"/>
      <c r="WFI30" s="14"/>
      <c r="WFM30" s="14"/>
      <c r="WFQ30" s="14"/>
      <c r="WFU30" s="14"/>
      <c r="WFY30" s="14"/>
      <c r="WGC30" s="14"/>
      <c r="WGG30" s="14"/>
      <c r="WGK30" s="14"/>
      <c r="WGO30" s="14"/>
      <c r="WGS30" s="14"/>
      <c r="WGW30" s="14"/>
      <c r="WHA30" s="14"/>
      <c r="WHE30" s="14"/>
      <c r="WHI30" s="14"/>
      <c r="WHM30" s="14"/>
      <c r="WHQ30" s="14"/>
      <c r="WHU30" s="14"/>
      <c r="WHY30" s="14"/>
      <c r="WIC30" s="14"/>
      <c r="WIG30" s="14"/>
      <c r="WIK30" s="14"/>
      <c r="WIO30" s="14"/>
      <c r="WIS30" s="14"/>
      <c r="WIW30" s="14"/>
      <c r="WJA30" s="14"/>
      <c r="WJE30" s="14"/>
      <c r="WJI30" s="14"/>
      <c r="WJM30" s="14"/>
      <c r="WJQ30" s="14"/>
      <c r="WJU30" s="14"/>
      <c r="WJY30" s="14"/>
      <c r="WKC30" s="14"/>
      <c r="WKG30" s="14"/>
      <c r="WKK30" s="14"/>
      <c r="WKO30" s="14"/>
      <c r="WKS30" s="14"/>
      <c r="WKW30" s="14"/>
      <c r="WLA30" s="14"/>
      <c r="WLE30" s="14"/>
      <c r="WLI30" s="14"/>
      <c r="WLM30" s="14"/>
      <c r="WLQ30" s="14"/>
      <c r="WLU30" s="14"/>
      <c r="WLY30" s="14"/>
      <c r="WMC30" s="14"/>
      <c r="WMG30" s="14"/>
      <c r="WMK30" s="14"/>
      <c r="WMO30" s="14"/>
      <c r="WMS30" s="14"/>
      <c r="WMW30" s="14"/>
      <c r="WNA30" s="14"/>
      <c r="WNE30" s="14"/>
      <c r="WNI30" s="14"/>
      <c r="WNM30" s="14"/>
      <c r="WNQ30" s="14"/>
      <c r="WNU30" s="14"/>
      <c r="WNY30" s="14"/>
      <c r="WOC30" s="14"/>
      <c r="WOG30" s="14"/>
      <c r="WOK30" s="14"/>
      <c r="WOO30" s="14"/>
      <c r="WOS30" s="14"/>
      <c r="WOW30" s="14"/>
      <c r="WPA30" s="14"/>
      <c r="WPE30" s="14"/>
      <c r="WPI30" s="14"/>
      <c r="WPM30" s="14"/>
      <c r="WPQ30" s="14"/>
      <c r="WPU30" s="14"/>
      <c r="WPY30" s="14"/>
      <c r="WQC30" s="14"/>
      <c r="WQG30" s="14"/>
      <c r="WQK30" s="14"/>
      <c r="WQO30" s="14"/>
      <c r="WQS30" s="14"/>
      <c r="WQW30" s="14"/>
      <c r="WRA30" s="14"/>
      <c r="WRE30" s="14"/>
      <c r="WRI30" s="14"/>
      <c r="WRM30" s="14"/>
      <c r="WRQ30" s="14"/>
      <c r="WRU30" s="14"/>
      <c r="WRY30" s="14"/>
      <c r="WSC30" s="14"/>
      <c r="WSG30" s="14"/>
      <c r="WSK30" s="14"/>
      <c r="WSO30" s="14"/>
      <c r="WSS30" s="14"/>
      <c r="WSW30" s="14"/>
      <c r="WTA30" s="14"/>
      <c r="WTE30" s="14"/>
      <c r="WTI30" s="14"/>
      <c r="WTM30" s="14"/>
      <c r="WTQ30" s="14"/>
      <c r="WTU30" s="14"/>
      <c r="WTY30" s="14"/>
      <c r="WUC30" s="14"/>
      <c r="WUG30" s="14"/>
      <c r="WUK30" s="14"/>
      <c r="WUO30" s="14"/>
      <c r="WUS30" s="14"/>
      <c r="WUW30" s="14"/>
      <c r="WVA30" s="14"/>
      <c r="WVE30" s="14"/>
      <c r="WVI30" s="14"/>
      <c r="WVM30" s="14"/>
      <c r="WVQ30" s="14"/>
      <c r="WVU30" s="14"/>
      <c r="WVY30" s="14"/>
      <c r="WWC30" s="14"/>
      <c r="WWG30" s="14"/>
      <c r="WWK30" s="14"/>
      <c r="WWO30" s="14"/>
      <c r="WWS30" s="14"/>
      <c r="WWW30" s="14"/>
      <c r="WXA30" s="14"/>
      <c r="WXE30" s="14"/>
      <c r="WXI30" s="14"/>
      <c r="WXM30" s="14"/>
      <c r="WXQ30" s="14"/>
      <c r="WXU30" s="14"/>
      <c r="WXY30" s="14"/>
      <c r="WYC30" s="14"/>
      <c r="WYG30" s="14"/>
      <c r="WYK30" s="14"/>
      <c r="WYO30" s="14"/>
      <c r="WYS30" s="14"/>
      <c r="WYW30" s="14"/>
      <c r="WZA30" s="14"/>
      <c r="WZE30" s="14"/>
      <c r="WZI30" s="14"/>
      <c r="WZM30" s="14"/>
      <c r="WZQ30" s="14"/>
      <c r="WZU30" s="14"/>
      <c r="WZY30" s="14"/>
      <c r="XAC30" s="14"/>
      <c r="XAG30" s="14"/>
      <c r="XAK30" s="14"/>
      <c r="XAO30" s="14"/>
      <c r="XAS30" s="14"/>
      <c r="XAW30" s="14"/>
      <c r="XBA30" s="14"/>
      <c r="XBE30" s="14"/>
      <c r="XBI30" s="14"/>
      <c r="XBM30" s="14"/>
      <c r="XBQ30" s="14"/>
      <c r="XBU30" s="14"/>
      <c r="XBY30" s="14"/>
      <c r="XCC30" s="14"/>
      <c r="XCG30" s="14"/>
      <c r="XCK30" s="14"/>
      <c r="XCO30" s="14"/>
      <c r="XCS30" s="14"/>
      <c r="XCW30" s="14"/>
      <c r="XDA30" s="14"/>
      <c r="XDE30" s="14"/>
      <c r="XDI30" s="14"/>
      <c r="XDM30" s="14"/>
      <c r="XDQ30" s="14"/>
      <c r="XDU30" s="14"/>
      <c r="XDY30" s="14"/>
      <c r="XEC30" s="14"/>
      <c r="XEG30" s="14"/>
      <c r="XEK30" s="14"/>
      <c r="XEO30" s="14"/>
      <c r="XES30" s="14"/>
      <c r="XEW30" s="14"/>
      <c r="XFA30" s="14"/>
    </row>
    <row r="31" spans="1:1021 1025:2045 2049:3069 3073:4093 4097:5117 5121:6141 6145:7165 7169:8189 8193:9213 9217:10237 10241:11261 11265:12285 12289:13309 13313:14333 14337:15357 15361:16381" s="1" customFormat="1" ht="15.75" thickBot="1"/>
    <row r="32" spans="1:1021 1025:2045 2049:3069 3073:4093 4097:5117 5121:6141 6145:7165 7169:8189 8193:9213 9217:10237 10241:11261 11265:12285 12289:13309 13313:14333 14337:15357 15361:16381" s="1" customFormat="1" ht="21.75" customHeight="1">
      <c r="A32" s="50" t="s">
        <v>135</v>
      </c>
      <c r="B32" s="54"/>
      <c r="C32" s="54"/>
      <c r="D32" s="54"/>
      <c r="E32" s="54"/>
      <c r="F32" s="54"/>
      <c r="G32" s="54"/>
      <c r="H32" s="51"/>
    </row>
    <row r="33" spans="1:8" s="1" customFormat="1" ht="25.5" customHeight="1">
      <c r="A33" s="20" t="s">
        <v>74</v>
      </c>
      <c r="B33" s="55" t="s">
        <v>22</v>
      </c>
      <c r="C33" s="56"/>
      <c r="D33" s="56"/>
      <c r="E33" s="56"/>
      <c r="F33" s="56"/>
      <c r="G33" s="56"/>
      <c r="H33" s="57"/>
    </row>
    <row r="34" spans="1:8" s="1" customFormat="1" ht="63.75">
      <c r="A34" s="20"/>
      <c r="B34" s="21" t="s">
        <v>15</v>
      </c>
      <c r="C34" s="21" t="s">
        <v>16</v>
      </c>
      <c r="D34" s="21" t="s">
        <v>17</v>
      </c>
      <c r="E34" s="21" t="s">
        <v>18</v>
      </c>
      <c r="F34" s="21" t="s">
        <v>19</v>
      </c>
      <c r="G34" s="21" t="s">
        <v>20</v>
      </c>
      <c r="H34" s="22" t="s">
        <v>21</v>
      </c>
    </row>
    <row r="35" spans="1:8" s="1" customFormat="1">
      <c r="A35" s="2" t="s">
        <v>5</v>
      </c>
      <c r="B35" s="15">
        <f>+'[1]Indicadores INN'!$D$3167</f>
        <v>1.4493729185806454E-2</v>
      </c>
      <c r="C35" s="15">
        <f>+'[1]Indicadores INN'!$D$3168</f>
        <v>1.8112191213369974E-2</v>
      </c>
      <c r="D35" s="15">
        <f>+'[1]Indicadores INN'!$D$3169</f>
        <v>1.097242018187637E-2</v>
      </c>
      <c r="E35" s="15">
        <f>+'[1]Indicadores INN'!$D$3170</f>
        <v>1.584876406872127E-2</v>
      </c>
      <c r="F35" s="15">
        <f>+'[1]Indicadores INN'!$D$3171</f>
        <v>0.53626724173778106</v>
      </c>
      <c r="G35" s="15">
        <f>+'[1]Indicadores INN'!$D$3172</f>
        <v>0.19554380781233915</v>
      </c>
      <c r="H35" s="3">
        <f>+'[1]Indicadores INN'!$D$3173</f>
        <v>1.1606755814450347E-2</v>
      </c>
    </row>
    <row r="36" spans="1:8" s="1" customFormat="1">
      <c r="A36" s="6" t="s">
        <v>6</v>
      </c>
      <c r="B36" s="16">
        <f>+'[1]Indicadores INN'!$D$3174</f>
        <v>1.7706969780662098E-3</v>
      </c>
      <c r="C36" s="16">
        <f>+'[1]Indicadores INN'!$D$3175</f>
        <v>5.8266772977995937E-3</v>
      </c>
      <c r="D36" s="16">
        <f>+'[1]Indicadores INN'!$D$3176</f>
        <v>1.2064486118725898E-2</v>
      </c>
      <c r="E36" s="16">
        <f>+'[1]Indicadores INN'!$D$3177</f>
        <v>5.9610576972301075E-3</v>
      </c>
      <c r="F36" s="16">
        <f>+'[1]Indicadores INN'!$D$3178</f>
        <v>0.23303661954951888</v>
      </c>
      <c r="G36" s="16">
        <f>+'[1]Indicadores INN'!$D$3179</f>
        <v>1.667216393752026E-2</v>
      </c>
      <c r="H36" s="7">
        <f>+'[1]Indicadores INN'!$D$3180</f>
        <v>8.7165603132183277E-4</v>
      </c>
    </row>
    <row r="37" spans="1:8" s="1" customFormat="1">
      <c r="A37" s="2" t="s">
        <v>7</v>
      </c>
      <c r="B37" s="15">
        <f>+'[1]Indicadores INN'!$D$3181</f>
        <v>1.8476747804792602E-2</v>
      </c>
      <c r="C37" s="15">
        <f>+'[1]Indicadores INN'!$D$3182</f>
        <v>4.3136428644909713E-2</v>
      </c>
      <c r="D37" s="15">
        <f>+'[1]Indicadores INN'!$D$3183</f>
        <v>0.20283091123294367</v>
      </c>
      <c r="E37" s="15">
        <f>+'[1]Indicadores INN'!$D$3184</f>
        <v>0.23503254762225448</v>
      </c>
      <c r="F37" s="15">
        <f>+'[1]Indicadores INN'!$D$3185</f>
        <v>0.39090491944961742</v>
      </c>
      <c r="G37" s="15">
        <f>+'[1]Indicadores INN'!$D$3186</f>
        <v>0.16571218551052558</v>
      </c>
      <c r="H37" s="3">
        <f>+'[1]Indicadores INN'!$D$3187</f>
        <v>7.6134513611222795E-2</v>
      </c>
    </row>
    <row r="38" spans="1:8" s="1" customFormat="1">
      <c r="A38" s="6" t="s">
        <v>8</v>
      </c>
      <c r="B38" s="16">
        <f>+'[1]Indicadores INN'!$D$3188</f>
        <v>2.6941064118741663E-2</v>
      </c>
      <c r="C38" s="16">
        <f>+'[1]Indicadores INN'!$D$3189</f>
        <v>2.8540840282617639E-2</v>
      </c>
      <c r="D38" s="16">
        <f>+'[1]Indicadores INN'!$D$3190</f>
        <v>8.224788365140219E-2</v>
      </c>
      <c r="E38" s="16">
        <f>+'[1]Indicadores INN'!$D$3191</f>
        <v>8.8674674034669304E-2</v>
      </c>
      <c r="F38" s="16">
        <f>+'[1]Indicadores INN'!$D$3192</f>
        <v>0.12763283550304366</v>
      </c>
      <c r="G38" s="16">
        <f>+'[1]Indicadores INN'!$D$3193</f>
        <v>9.6034904225593739E-3</v>
      </c>
      <c r="H38" s="7">
        <f>+'[1]Indicadores INN'!$D$3194</f>
        <v>2.1195203151232623E-3</v>
      </c>
    </row>
    <row r="39" spans="1:8" s="1" customFormat="1">
      <c r="A39" s="2" t="s">
        <v>9</v>
      </c>
      <c r="B39" s="15">
        <f>+'[1]Indicadores INN'!$D$3195</f>
        <v>8.176306747240715E-3</v>
      </c>
      <c r="C39" s="15">
        <f>+'[1]Indicadores INN'!$D$3196</f>
        <v>2.127082843100639E-3</v>
      </c>
      <c r="D39" s="15">
        <f>+'[1]Indicadores INN'!$D$3197</f>
        <v>1.9490113233337665E-2</v>
      </c>
      <c r="E39" s="15">
        <f>+'[1]Indicadores INN'!$D$3198</f>
        <v>1.6939879365244347E-2</v>
      </c>
      <c r="F39" s="15">
        <f>+'[1]Indicadores INN'!$D$3199</f>
        <v>4.5474359962700654E-2</v>
      </c>
      <c r="G39" s="15">
        <f>+'[1]Indicadores INN'!$D$3200</f>
        <v>1.6663607959095085E-2</v>
      </c>
      <c r="H39" s="3">
        <f>+'[1]Indicadores INN'!$D$3201</f>
        <v>4.9030651761853086E-4</v>
      </c>
    </row>
    <row r="40" spans="1:8" s="1" customFormat="1">
      <c r="A40" s="6" t="s">
        <v>68</v>
      </c>
      <c r="B40" s="16">
        <f>+'[1]Indicadores INN'!$D$3202</f>
        <v>1.5161351463744348E-2</v>
      </c>
      <c r="C40" s="16">
        <f>+'[1]Indicadores INN'!$D$3203</f>
        <v>4.9537842125517376E-3</v>
      </c>
      <c r="D40" s="16">
        <f>+'[1]Indicadores INN'!$D$3204</f>
        <v>1.2375861363137085E-2</v>
      </c>
      <c r="E40" s="16">
        <f>+'[1]Indicadores INN'!$D$3205</f>
        <v>2.1807844838977651E-2</v>
      </c>
      <c r="F40" s="16">
        <f>+'[1]Indicadores INN'!$D$3206</f>
        <v>3.0253761890235088E-2</v>
      </c>
      <c r="G40" s="16">
        <f>+'[1]Indicadores INN'!$D$3207</f>
        <v>1.6616029229091358E-2</v>
      </c>
      <c r="H40" s="7">
        <v>0</v>
      </c>
    </row>
    <row r="41" spans="1:8" s="1" customFormat="1">
      <c r="A41" s="2" t="s">
        <v>69</v>
      </c>
      <c r="B41" s="15">
        <f>+'[1]Indicadores INN'!$D$3208</f>
        <v>1.1862912297936172E-3</v>
      </c>
      <c r="C41" s="15">
        <f>+'[1]Indicadores INN'!$D$3209</f>
        <v>5.8742036893427859E-4</v>
      </c>
      <c r="D41" s="15">
        <f>+'[1]Indicadores INN'!$D$3210</f>
        <v>7.3767715317126312E-3</v>
      </c>
      <c r="E41" s="15">
        <f>+'[1]Indicadores INN'!$D$3211</f>
        <v>5.3475376810085814E-3</v>
      </c>
      <c r="F41" s="15">
        <f>+'[1]Indicadores INN'!$D$3212</f>
        <v>1.7173829605600637E-2</v>
      </c>
      <c r="G41" s="15">
        <f>+'[1]Indicadores INN'!$D$3213</f>
        <v>2.3974837339943017E-3</v>
      </c>
      <c r="H41" s="3">
        <f>+'[1]Indicadores INN'!$D$3214</f>
        <v>9.5996105410280281E-4</v>
      </c>
    </row>
    <row r="42" spans="1:8" s="1" customFormat="1">
      <c r="A42" s="6" t="s">
        <v>70</v>
      </c>
      <c r="B42" s="16">
        <f>+'[1]Indicadores INN'!$D$3215</f>
        <v>1.5052433603545967E-2</v>
      </c>
      <c r="C42" s="16">
        <f>+'[1]Indicadores INN'!$D$3216</f>
        <v>1.6728248877184861E-2</v>
      </c>
      <c r="D42" s="16">
        <f>+'[1]Indicadores INN'!$D$3217</f>
        <v>4.389348437294615E-2</v>
      </c>
      <c r="E42" s="16">
        <f>+'[1]Indicadores INN'!$D$3218</f>
        <v>3.5120474415120083E-2</v>
      </c>
      <c r="F42" s="16">
        <f>+'[1]Indicadores INN'!$D$3219</f>
        <v>9.8958499410003314E-2</v>
      </c>
      <c r="G42" s="16">
        <f>+'[1]Indicadores INN'!$D$3220</f>
        <v>1.6861868726186849E-2</v>
      </c>
      <c r="H42" s="7">
        <f>+'[1]Indicadores INN'!$D$3221</f>
        <v>1.0186835243107033E-2</v>
      </c>
    </row>
    <row r="43" spans="1:8" s="1" customFormat="1">
      <c r="A43" s="2" t="s">
        <v>71</v>
      </c>
      <c r="B43" s="15">
        <f>+'[1]Indicadores INN'!$D$3222</f>
        <v>1.9508492129583876E-3</v>
      </c>
      <c r="C43" s="15">
        <f>+'[1]Indicadores INN'!$D$3223</f>
        <v>1.3107857743741196E-3</v>
      </c>
      <c r="D43" s="15">
        <f>+'[1]Indicadores INN'!$D$3224</f>
        <v>2.6473957737021738E-3</v>
      </c>
      <c r="E43" s="15">
        <f>+'[1]Indicadores INN'!$D$3225</f>
        <v>5.3108285090195766E-3</v>
      </c>
      <c r="F43" s="15">
        <f>+'[1]Indicadores INN'!$D$3226</f>
        <v>1.7038031123472325E-2</v>
      </c>
      <c r="G43" s="15">
        <f>+'[1]Indicadores INN'!$D$3227</f>
        <v>2.1791400783045819E-4</v>
      </c>
      <c r="H43" s="3">
        <v>0</v>
      </c>
    </row>
    <row r="44" spans="1:8" s="1" customFormat="1" ht="15.75" thickBot="1">
      <c r="A44" s="4" t="s">
        <v>4</v>
      </c>
      <c r="B44" s="17">
        <f>+'[1]Indicadores INN'!$D$3228</f>
        <v>8.2074451937418393E-3</v>
      </c>
      <c r="C44" s="17">
        <f>+'[1]Indicadores INN'!$D$3229</f>
        <v>9.8060707723274729E-3</v>
      </c>
      <c r="D44" s="17">
        <f>+'[1]Indicadores INN'!$D$3230</f>
        <v>1.9888847698178648E-2</v>
      </c>
      <c r="E44" s="17">
        <f>+'[1]Indicadores INN'!$D$3231</f>
        <v>2.0927603898536609E-2</v>
      </c>
      <c r="F44" s="17">
        <f>+'[1]Indicadores INN'!$D$3232</f>
        <v>0.53626724173778106</v>
      </c>
      <c r="G44" s="17">
        <f>+'[1]Indicadores INN'!$D$3233</f>
        <v>1.6438320467044576E-2</v>
      </c>
      <c r="H44" s="5">
        <f>+'[1]Indicadores INN'!$D$3234</f>
        <v>6.4584854395076689E-3</v>
      </c>
    </row>
    <row r="45" spans="1:8" s="1" customFormat="1">
      <c r="A45" s="32" t="s">
        <v>132</v>
      </c>
    </row>
    <row r="46" spans="1:8" s="1" customFormat="1" ht="15.75" thickBot="1">
      <c r="A46" s="32"/>
    </row>
    <row r="47" spans="1:8" s="1" customFormat="1" ht="39" thickBot="1">
      <c r="A47" s="40" t="s">
        <v>151</v>
      </c>
      <c r="B47" s="41">
        <v>4588.966124555066</v>
      </c>
    </row>
    <row r="48" spans="1:8" s="1" customFormat="1" ht="15.75" thickBot="1">
      <c r="A48" s="32"/>
    </row>
    <row r="49" spans="1:8" s="1" customFormat="1">
      <c r="A49" s="50" t="s">
        <v>163</v>
      </c>
      <c r="B49" s="54"/>
      <c r="C49" s="54"/>
      <c r="D49" s="54"/>
      <c r="E49" s="54"/>
      <c r="F49" s="54"/>
      <c r="G49" s="54"/>
      <c r="H49" s="51"/>
    </row>
    <row r="50" spans="1:8" s="1" customFormat="1">
      <c r="A50" s="64"/>
      <c r="B50" s="56" t="s">
        <v>158</v>
      </c>
      <c r="C50" s="56"/>
      <c r="D50" s="56"/>
      <c r="E50" s="56"/>
      <c r="F50" s="56"/>
      <c r="G50" s="56"/>
      <c r="H50" s="57"/>
    </row>
    <row r="51" spans="1:8" s="1" customFormat="1">
      <c r="A51" s="34" t="s">
        <v>74</v>
      </c>
      <c r="B51" s="55" t="s">
        <v>22</v>
      </c>
      <c r="C51" s="56"/>
      <c r="D51" s="56"/>
      <c r="E51" s="56"/>
      <c r="F51" s="56"/>
      <c r="G51" s="56"/>
      <c r="H51" s="57"/>
    </row>
    <row r="52" spans="1:8" s="1" customFormat="1" ht="63.75">
      <c r="A52" s="34"/>
      <c r="B52" s="35" t="s">
        <v>15</v>
      </c>
      <c r="C52" s="35" t="s">
        <v>16</v>
      </c>
      <c r="D52" s="35" t="s">
        <v>17</v>
      </c>
      <c r="E52" s="35" t="s">
        <v>18</v>
      </c>
      <c r="F52" s="35" t="s">
        <v>19</v>
      </c>
      <c r="G52" s="35" t="s">
        <v>20</v>
      </c>
      <c r="H52" s="36" t="s">
        <v>21</v>
      </c>
    </row>
    <row r="53" spans="1:8" s="1" customFormat="1">
      <c r="A53" s="38" t="s">
        <v>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s="1" customFormat="1">
      <c r="A54" s="37" t="s">
        <v>6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</row>
    <row r="55" spans="1:8" s="1" customFormat="1">
      <c r="A55" s="38" t="s">
        <v>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s="1" customFormat="1">
      <c r="A56" s="37" t="s">
        <v>8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</row>
    <row r="57" spans="1:8" s="1" customFormat="1">
      <c r="A57" s="38" t="s">
        <v>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s="1" customFormat="1">
      <c r="A58" s="37" t="s">
        <v>68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</row>
    <row r="59" spans="1:8" s="1" customFormat="1">
      <c r="A59" s="38" t="s">
        <v>69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s="1" customFormat="1">
      <c r="A60" s="37" t="s">
        <v>70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</row>
    <row r="61" spans="1:8" s="1" customFormat="1" ht="15.75" customHeight="1">
      <c r="A61" s="38" t="s">
        <v>71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s="1" customFormat="1" ht="15.75" customHeight="1" thickBot="1">
      <c r="A62" s="33" t="s">
        <v>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</row>
    <row r="63" spans="1:8" s="1" customFormat="1">
      <c r="A63" s="32" t="s">
        <v>132</v>
      </c>
    </row>
    <row r="64" spans="1:8" s="1" customFormat="1">
      <c r="A64" s="32"/>
    </row>
    <row r="65" spans="1:3" s="1" customFormat="1">
      <c r="A65" s="14"/>
    </row>
    <row r="66" spans="1:3" s="1" customFormat="1" ht="15.75" thickBot="1"/>
    <row r="67" spans="1:3" s="1" customFormat="1" ht="25.5">
      <c r="A67" s="52" t="s">
        <v>136</v>
      </c>
      <c r="B67" s="53"/>
      <c r="C67" s="47" t="s">
        <v>158</v>
      </c>
    </row>
    <row r="68" spans="1:3" s="1" customFormat="1">
      <c r="A68" s="34" t="s">
        <v>14</v>
      </c>
      <c r="B68" s="35" t="s">
        <v>3</v>
      </c>
      <c r="C68" s="36" t="s">
        <v>3</v>
      </c>
    </row>
    <row r="69" spans="1:3" s="1" customFormat="1" ht="15.75" thickBot="1">
      <c r="A69" s="39" t="s">
        <v>75</v>
      </c>
      <c r="B69" s="18">
        <f>+'[1]Indicadores INN'!$D$3371</f>
        <v>0.82390483854815466</v>
      </c>
      <c r="C69" s="8">
        <f>+[2]Coef_2!$B$54</f>
        <v>1.6678812341513406E-2</v>
      </c>
    </row>
    <row r="70" spans="1:3" s="1" customFormat="1">
      <c r="A70" s="32" t="s">
        <v>132</v>
      </c>
    </row>
    <row r="71" spans="1:3" s="1" customFormat="1" ht="15.75" thickBot="1">
      <c r="A71" s="32"/>
    </row>
    <row r="72" spans="1:3" s="1" customFormat="1" ht="45.75" customHeight="1" thickBot="1">
      <c r="A72" s="40" t="s">
        <v>152</v>
      </c>
      <c r="B72" s="41">
        <v>4588.966124555066</v>
      </c>
    </row>
    <row r="73" spans="1:3" s="1" customFormat="1">
      <c r="A73" s="32"/>
    </row>
    <row r="74" spans="1:3" s="1" customFormat="1">
      <c r="A74" s="32"/>
    </row>
    <row r="75" spans="1:3" s="1" customFormat="1" ht="15.75" customHeight="1"/>
    <row r="76" spans="1:3" s="1" customFormat="1" ht="15.75" thickBot="1">
      <c r="A76" s="14"/>
    </row>
    <row r="77" spans="1:3" s="1" customFormat="1" ht="25.5">
      <c r="A77" s="52" t="s">
        <v>137</v>
      </c>
      <c r="B77" s="53"/>
      <c r="C77" s="47" t="s">
        <v>158</v>
      </c>
    </row>
    <row r="78" spans="1:3" s="1" customFormat="1">
      <c r="A78" s="34" t="s">
        <v>14</v>
      </c>
      <c r="B78" s="35" t="s">
        <v>3</v>
      </c>
      <c r="C78" s="36" t="s">
        <v>3</v>
      </c>
    </row>
    <row r="79" spans="1:3" s="1" customFormat="1" ht="15.75" thickBot="1">
      <c r="A79" s="39" t="s">
        <v>76</v>
      </c>
      <c r="B79" s="18">
        <f>+'[1]Indicadores INN'!$F$3510</f>
        <v>0.20436535768773678</v>
      </c>
      <c r="C79" s="8">
        <f>+'[3]Indicadores INN_2'!$F$3018</f>
        <v>8.0022878452593607E-2</v>
      </c>
    </row>
    <row r="80" spans="1:3" s="1" customFormat="1">
      <c r="A80" s="32" t="s">
        <v>132</v>
      </c>
    </row>
    <row r="81" spans="1:3" s="1" customFormat="1"/>
    <row r="82" spans="1:3" s="1" customFormat="1"/>
    <row r="83" spans="1:3" s="1" customFormat="1" ht="43.5" customHeight="1">
      <c r="A83" s="32"/>
    </row>
    <row r="84" spans="1:3" s="1" customFormat="1">
      <c r="A84" s="14"/>
    </row>
    <row r="85" spans="1:3" s="1" customFormat="1" ht="15.75" thickBot="1"/>
    <row r="86" spans="1:3" s="1" customFormat="1" ht="25.5">
      <c r="A86" s="52" t="s">
        <v>117</v>
      </c>
      <c r="B86" s="53"/>
      <c r="C86" s="47" t="s">
        <v>158</v>
      </c>
    </row>
    <row r="87" spans="1:3" s="1" customFormat="1">
      <c r="A87" s="34" t="s">
        <v>106</v>
      </c>
      <c r="B87" s="35" t="s">
        <v>3</v>
      </c>
      <c r="C87" s="36" t="s">
        <v>3</v>
      </c>
    </row>
    <row r="88" spans="1:3" s="1" customFormat="1">
      <c r="A88" s="38" t="s">
        <v>0</v>
      </c>
      <c r="B88" s="15">
        <f>+'[1]Indicadores INN'!$D$3584</f>
        <v>0.12483957183616848</v>
      </c>
      <c r="C88" s="3">
        <f>+[2]Coef_2!$B$73</f>
        <v>6.6115781186288691E-2</v>
      </c>
    </row>
    <row r="89" spans="1:3" s="1" customFormat="1" ht="15.75" thickBot="1">
      <c r="A89" s="33" t="s">
        <v>1</v>
      </c>
      <c r="B89" s="17">
        <f>+'[1]Indicadores INN'!$D$3586</f>
        <v>8.1697652333965837E-2</v>
      </c>
      <c r="C89" s="17">
        <f>+[2]Coef_2!$B$74</f>
        <v>8.8345427758043327E-2</v>
      </c>
    </row>
    <row r="90" spans="1:3" s="1" customFormat="1">
      <c r="A90" s="32" t="s">
        <v>132</v>
      </c>
      <c r="B90" s="13"/>
    </row>
    <row r="91" spans="1:3" s="1" customFormat="1" ht="15.75" thickBot="1">
      <c r="A91" s="32"/>
      <c r="B91" s="13"/>
    </row>
    <row r="92" spans="1:3" s="1" customFormat="1" ht="15.75" thickBot="1">
      <c r="A92" s="40" t="s">
        <v>153</v>
      </c>
      <c r="B92" s="45">
        <v>8652.0000000000018</v>
      </c>
    </row>
    <row r="93" spans="1:3" s="1" customFormat="1" ht="45.75" customHeight="1">
      <c r="A93" s="32"/>
      <c r="B93" s="13"/>
    </row>
    <row r="94" spans="1:3" s="1" customFormat="1">
      <c r="A94" s="14"/>
    </row>
    <row r="95" spans="1:3" s="1" customFormat="1">
      <c r="A95" s="14"/>
    </row>
    <row r="96" spans="1:3" s="1" customFormat="1" ht="15.75" thickBot="1"/>
    <row r="97" spans="1:11" s="1" customFormat="1" ht="25.5">
      <c r="A97" s="52" t="s">
        <v>138</v>
      </c>
      <c r="B97" s="53"/>
      <c r="C97" s="47" t="s">
        <v>158</v>
      </c>
    </row>
    <row r="98" spans="1:11" s="1" customFormat="1">
      <c r="A98" s="34" t="s">
        <v>23</v>
      </c>
      <c r="B98" s="35" t="s">
        <v>3</v>
      </c>
      <c r="C98" s="36" t="s">
        <v>3</v>
      </c>
    </row>
    <row r="99" spans="1:11" s="1" customFormat="1">
      <c r="A99" s="24" t="s">
        <v>77</v>
      </c>
      <c r="B99" s="15">
        <f>+'[1]Indicadores INN'!$D$3724</f>
        <v>0.3813495233791494</v>
      </c>
      <c r="C99" s="3">
        <f>+[2]Coef_2!$B$84</f>
        <v>3.5699371578241906E-2</v>
      </c>
    </row>
    <row r="100" spans="1:11">
      <c r="A100" s="19" t="s">
        <v>78</v>
      </c>
      <c r="B100" s="16">
        <f>+'[1]Indicadores INN'!$D$3726</f>
        <v>0.3051273949125804</v>
      </c>
      <c r="C100" s="7">
        <f>+[2]Coef_2!$B$85</f>
        <v>4.3159443104828624E-2</v>
      </c>
      <c r="D100" s="1"/>
      <c r="E100" s="1"/>
      <c r="F100" s="1"/>
      <c r="G100" s="1"/>
      <c r="H100" s="1"/>
      <c r="I100" s="1"/>
      <c r="J100" s="1"/>
      <c r="K100" s="1"/>
    </row>
    <row r="101" spans="1:11" ht="15.75" thickBot="1">
      <c r="A101" s="25" t="s">
        <v>79</v>
      </c>
      <c r="B101" s="18">
        <f>+'[1]Indicadores INN'!$D$3728</f>
        <v>0.41065021397790274</v>
      </c>
      <c r="C101" s="8">
        <f>+[2]Coef_2!$B$86</f>
        <v>3.3751815045014073E-2</v>
      </c>
      <c r="D101" s="1"/>
      <c r="E101" s="1"/>
      <c r="F101" s="1"/>
      <c r="G101" s="1"/>
      <c r="H101" s="1"/>
      <c r="I101" s="1"/>
      <c r="J101" s="1"/>
      <c r="K101" s="1"/>
    </row>
    <row r="102" spans="1:11" ht="48" customHeight="1">
      <c r="A102" s="32" t="s">
        <v>132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23"/>
      <c r="B103" s="1"/>
      <c r="C103" s="1"/>
      <c r="D103" s="1"/>
      <c r="E103" s="1"/>
      <c r="F103" s="1"/>
      <c r="G103" s="1"/>
      <c r="H103" s="1"/>
      <c r="I103" s="1"/>
    </row>
    <row r="104" spans="1:11">
      <c r="A104" s="23"/>
      <c r="B104" s="1"/>
      <c r="C104" s="1"/>
      <c r="D104" s="1"/>
      <c r="E104" s="1"/>
      <c r="F104" s="1"/>
      <c r="G104" s="1"/>
      <c r="H104" s="1"/>
      <c r="I104" s="1"/>
    </row>
    <row r="105" spans="1:11">
      <c r="A105" s="14"/>
      <c r="B105" s="1"/>
      <c r="C105" s="1"/>
      <c r="D105" s="1"/>
      <c r="E105" s="1"/>
      <c r="F105" s="1"/>
      <c r="G105" s="1"/>
      <c r="H105" s="1"/>
      <c r="I105" s="1"/>
    </row>
    <row r="106" spans="1:11" ht="15.75" thickBot="1">
      <c r="A106" s="14"/>
      <c r="B106" s="1"/>
      <c r="C106" s="1"/>
      <c r="D106" s="1"/>
      <c r="E106" s="1"/>
      <c r="F106" s="1"/>
      <c r="G106" s="1"/>
      <c r="H106" s="1"/>
      <c r="I106" s="1"/>
    </row>
    <row r="107" spans="1:11" ht="25.5">
      <c r="A107" s="52" t="s">
        <v>118</v>
      </c>
      <c r="B107" s="53"/>
      <c r="C107" s="47" t="s">
        <v>158</v>
      </c>
      <c r="D107" s="1"/>
      <c r="E107" s="1"/>
      <c r="F107" s="1"/>
      <c r="G107" s="1"/>
      <c r="H107" s="1"/>
      <c r="I107" s="1"/>
    </row>
    <row r="108" spans="1:11">
      <c r="A108" s="34" t="s">
        <v>23</v>
      </c>
      <c r="B108" s="35" t="s">
        <v>3</v>
      </c>
      <c r="C108" s="36" t="s">
        <v>3</v>
      </c>
      <c r="D108" s="1"/>
      <c r="E108" s="1"/>
      <c r="F108" s="1"/>
      <c r="G108" s="1"/>
      <c r="H108" s="1"/>
      <c r="I108" s="1"/>
    </row>
    <row r="109" spans="1:11" ht="25.5">
      <c r="A109" s="24" t="s">
        <v>80</v>
      </c>
      <c r="B109" s="15">
        <f>+'[1]Indicadores INN'!$D$3832</f>
        <v>0.34705490122922755</v>
      </c>
      <c r="C109" s="3">
        <f>+[2]Coef_2!$B$94</f>
        <v>3.8683796348367279E-2</v>
      </c>
      <c r="D109" s="1"/>
      <c r="E109" s="1"/>
      <c r="F109" s="1"/>
      <c r="G109" s="1"/>
      <c r="H109" s="1"/>
      <c r="I109" s="1"/>
    </row>
    <row r="110" spans="1:11" ht="15.75" thickBot="1">
      <c r="A110" s="26" t="s">
        <v>81</v>
      </c>
      <c r="B110" s="17">
        <f>+'[1]Indicadores INN'!$D$3834</f>
        <v>0.33897542066792097</v>
      </c>
      <c r="C110" s="5">
        <f>+[2]Coef_2!$B$95</f>
        <v>3.8681901497755654E-2</v>
      </c>
      <c r="D110" s="1"/>
      <c r="E110" s="1"/>
      <c r="F110" s="1"/>
      <c r="G110" s="1"/>
      <c r="H110" s="1"/>
      <c r="I110" s="1"/>
    </row>
    <row r="111" spans="1:11">
      <c r="A111" s="32" t="s">
        <v>132</v>
      </c>
      <c r="B111" s="1"/>
      <c r="C111" s="1"/>
      <c r="D111" s="1"/>
      <c r="E111" s="1"/>
      <c r="F111" s="1"/>
      <c r="G111" s="1"/>
      <c r="H111" s="1"/>
      <c r="I111" s="1"/>
    </row>
    <row r="112" spans="1:11" ht="15.75" customHeight="1">
      <c r="A112" s="23"/>
      <c r="B112" s="1"/>
      <c r="C112" s="1"/>
      <c r="D112" s="1"/>
      <c r="E112" s="1"/>
      <c r="F112" s="1"/>
      <c r="G112" s="1"/>
      <c r="H112" s="1"/>
      <c r="I112" s="1"/>
    </row>
    <row r="113" spans="1:9" ht="45.75" customHeight="1">
      <c r="A113" s="23"/>
      <c r="B113" s="1"/>
      <c r="C113" s="1"/>
      <c r="D113" s="1"/>
      <c r="E113" s="1"/>
      <c r="F113" s="1"/>
      <c r="G113" s="1"/>
      <c r="H113" s="1"/>
      <c r="I113" s="1"/>
    </row>
    <row r="114" spans="1:9">
      <c r="A114" s="14"/>
      <c r="B114" s="1"/>
      <c r="C114" s="1"/>
      <c r="D114" s="1"/>
      <c r="E114" s="1"/>
      <c r="F114" s="1"/>
      <c r="G114" s="1"/>
      <c r="H114" s="1"/>
      <c r="I114" s="1"/>
    </row>
    <row r="115" spans="1:9" ht="25.5" customHeight="1" thickBot="1">
      <c r="A115" s="14"/>
      <c r="B115" s="1"/>
      <c r="C115" s="1"/>
      <c r="D115" s="1"/>
      <c r="E115" s="1"/>
      <c r="F115" s="1"/>
      <c r="G115" s="1"/>
      <c r="H115" s="1"/>
      <c r="I115" s="1"/>
    </row>
    <row r="116" spans="1:9" ht="25.5">
      <c r="A116" s="52" t="s">
        <v>139</v>
      </c>
      <c r="B116" s="53"/>
      <c r="C116" s="47" t="s">
        <v>158</v>
      </c>
      <c r="D116" s="1"/>
      <c r="E116" s="1"/>
      <c r="F116" s="1"/>
      <c r="G116" s="1"/>
      <c r="H116" s="1"/>
      <c r="I116" s="1"/>
    </row>
    <row r="117" spans="1:9">
      <c r="A117" s="34" t="s">
        <v>23</v>
      </c>
      <c r="B117" s="35" t="s">
        <v>3</v>
      </c>
      <c r="C117" s="36" t="s">
        <v>3</v>
      </c>
      <c r="D117" s="1"/>
      <c r="E117" s="1"/>
      <c r="F117" s="1"/>
      <c r="G117" s="1"/>
      <c r="H117" s="1"/>
      <c r="I117" s="1"/>
    </row>
    <row r="118" spans="1:9">
      <c r="A118" s="24" t="s">
        <v>82</v>
      </c>
      <c r="B118" s="15">
        <f>+'[1]Indicadores INN'!$D$3941</f>
        <v>0.32920653287701562</v>
      </c>
      <c r="C118" s="3">
        <f>+[2]Coef_2!$B$103</f>
        <v>3.9506015653792394E-2</v>
      </c>
      <c r="D118" s="1"/>
      <c r="E118" s="1"/>
      <c r="F118" s="1"/>
      <c r="G118" s="1"/>
      <c r="H118" s="1"/>
      <c r="I118" s="1"/>
    </row>
    <row r="119" spans="1:9">
      <c r="A119" s="19" t="s">
        <v>83</v>
      </c>
      <c r="B119" s="16">
        <f>+'[1]Indicadores INN'!$D$3943</f>
        <v>0.30418414987574582</v>
      </c>
      <c r="C119" s="7">
        <f>+[2]Coef_2!$B$104</f>
        <v>4.2952876402121913E-2</v>
      </c>
      <c r="D119" s="1"/>
      <c r="E119" s="1"/>
      <c r="F119" s="1"/>
      <c r="G119" s="1"/>
      <c r="H119" s="1"/>
      <c r="I119" s="1"/>
    </row>
    <row r="120" spans="1:9">
      <c r="A120" s="24" t="s">
        <v>84</v>
      </c>
      <c r="B120" s="15">
        <f>+'[1]Indicadores INN'!$D$3945</f>
        <v>0.35621768776361262</v>
      </c>
      <c r="C120" s="3">
        <f>+[2]Coef_2!$B$105</f>
        <v>3.7890798874092482E-2</v>
      </c>
      <c r="D120" s="1"/>
      <c r="E120" s="1"/>
      <c r="F120" s="1"/>
      <c r="G120" s="1"/>
      <c r="H120" s="1"/>
      <c r="I120" s="1"/>
    </row>
    <row r="121" spans="1:9">
      <c r="A121" s="19" t="s">
        <v>85</v>
      </c>
      <c r="B121" s="16">
        <f>+'[1]Indicadores INN'!$D$3947</f>
        <v>0.34753079313608731</v>
      </c>
      <c r="C121" s="7">
        <f>+[2]Coef_2!$B$106</f>
        <v>3.9170182849621399E-2</v>
      </c>
      <c r="D121" s="1"/>
      <c r="E121" s="1"/>
      <c r="F121" s="1"/>
      <c r="G121" s="1"/>
      <c r="H121" s="1"/>
      <c r="I121" s="1"/>
    </row>
    <row r="122" spans="1:9" ht="15.75" thickBot="1">
      <c r="A122" s="25" t="s">
        <v>86</v>
      </c>
      <c r="B122" s="18">
        <f>+'[1]Indicadores INN'!$D$3949</f>
        <v>0.2170336268821402</v>
      </c>
      <c r="C122" s="8">
        <f>+[2]Coef_2!$B$107</f>
        <v>5.127811099093281E-2</v>
      </c>
      <c r="D122" s="1"/>
      <c r="E122" s="1"/>
      <c r="F122" s="1"/>
      <c r="G122" s="1"/>
      <c r="H122" s="1"/>
      <c r="I122" s="1"/>
    </row>
    <row r="123" spans="1:9">
      <c r="A123" s="32" t="s">
        <v>132</v>
      </c>
      <c r="B123" s="1"/>
      <c r="C123" s="1"/>
      <c r="D123" s="1"/>
      <c r="E123" s="1"/>
      <c r="F123" s="1"/>
      <c r="G123" s="1"/>
      <c r="H123" s="1"/>
      <c r="I123" s="1"/>
    </row>
    <row r="124" spans="1:9">
      <c r="A124" s="23"/>
      <c r="B124" s="1"/>
      <c r="C124" s="1"/>
      <c r="D124" s="1"/>
      <c r="E124" s="1"/>
      <c r="F124" s="1"/>
      <c r="G124" s="1"/>
      <c r="H124" s="1"/>
      <c r="I124" s="1"/>
    </row>
    <row r="125" spans="1:9">
      <c r="A125" s="23"/>
      <c r="B125" s="1"/>
      <c r="C125" s="1"/>
      <c r="D125" s="1"/>
      <c r="E125" s="1"/>
      <c r="F125" s="1"/>
      <c r="G125" s="1"/>
      <c r="H125" s="1"/>
      <c r="I125" s="1"/>
    </row>
    <row r="126" spans="1:9" ht="15.75" thickBo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25.5">
      <c r="A127" s="52" t="s">
        <v>119</v>
      </c>
      <c r="B127" s="53"/>
      <c r="C127" s="47" t="s">
        <v>158</v>
      </c>
      <c r="D127" s="1"/>
      <c r="E127" s="1"/>
      <c r="F127" s="1"/>
      <c r="G127" s="1"/>
      <c r="H127" s="1"/>
      <c r="I127" s="1"/>
    </row>
    <row r="128" spans="1:9">
      <c r="A128" s="34" t="s">
        <v>24</v>
      </c>
      <c r="B128" s="35" t="s">
        <v>3</v>
      </c>
      <c r="C128" s="36" t="s">
        <v>3</v>
      </c>
      <c r="D128" s="1"/>
      <c r="E128" s="1"/>
      <c r="F128" s="1"/>
      <c r="G128" s="1"/>
      <c r="H128" s="1"/>
      <c r="I128" s="1"/>
    </row>
    <row r="129" spans="1:9" ht="25.5">
      <c r="A129" s="38" t="s">
        <v>33</v>
      </c>
      <c r="B129" s="15">
        <f>+'[1]Indicadores INN'!$D$4110</f>
        <v>0.55199158433598627</v>
      </c>
      <c r="C129" s="3">
        <f>+[2]Coef_2!$B$116</f>
        <v>3.3858013734021503E-2</v>
      </c>
      <c r="D129" s="1"/>
      <c r="E129" s="1"/>
      <c r="F129" s="1"/>
      <c r="G129" s="1"/>
      <c r="H129" s="1"/>
      <c r="I129" s="1"/>
    </row>
    <row r="130" spans="1:9" ht="25.5">
      <c r="A130" s="37" t="s">
        <v>32</v>
      </c>
      <c r="B130" s="16">
        <f>+'[1]Indicadores INN'!$D$4108</f>
        <v>0.58742687646001346</v>
      </c>
      <c r="C130" s="7">
        <f>+[2]Coef_2!$B$117</f>
        <v>3.2379896574382866E-2</v>
      </c>
      <c r="D130" s="1"/>
      <c r="E130" s="1"/>
      <c r="F130" s="1"/>
      <c r="G130" s="1"/>
      <c r="H130" s="1"/>
      <c r="I130" s="1"/>
    </row>
    <row r="131" spans="1:9">
      <c r="A131" s="38" t="s">
        <v>34</v>
      </c>
      <c r="B131" s="15">
        <f>+'[1]Indicadores INN'!$D$4112</f>
        <v>0.59924726988651977</v>
      </c>
      <c r="C131" s="3">
        <f>+[2]Coef_2!$B$118</f>
        <v>3.0950496137559985E-2</v>
      </c>
      <c r="D131" s="1"/>
      <c r="E131" s="1"/>
      <c r="F131" s="1"/>
      <c r="G131" s="1"/>
      <c r="H131" s="1"/>
    </row>
    <row r="132" spans="1:9" ht="25.5">
      <c r="A132" s="37" t="s">
        <v>35</v>
      </c>
      <c r="B132" s="16">
        <f>+'[1]Indicadores INN'!$D$4114</f>
        <v>0.71440895838918739</v>
      </c>
      <c r="C132" s="7">
        <f>+[2]Coef_2!$B$119</f>
        <v>2.4944838212280166E-2</v>
      </c>
      <c r="D132" s="1"/>
      <c r="E132" s="1"/>
      <c r="F132" s="1"/>
      <c r="G132" s="1"/>
      <c r="H132" s="1"/>
    </row>
    <row r="133" spans="1:9" ht="39" customHeight="1">
      <c r="A133" s="38" t="s">
        <v>27</v>
      </c>
      <c r="B133" s="15">
        <f>+'[1]Indicadores INN'!$D$4098</f>
        <v>0.72440471630067615</v>
      </c>
      <c r="C133" s="3">
        <f>+[2]Coef_2!$B$120</f>
        <v>2.2695213523804443E-2</v>
      </c>
      <c r="D133" s="1"/>
      <c r="E133" s="1"/>
      <c r="F133" s="1"/>
      <c r="G133" s="1"/>
      <c r="H133" s="1"/>
    </row>
    <row r="134" spans="1:9" ht="25.5">
      <c r="A134" s="37" t="s">
        <v>26</v>
      </c>
      <c r="B134" s="16">
        <f>+'[1]Indicadores INN'!$D$4096</f>
        <v>0.74429648637215673</v>
      </c>
      <c r="C134" s="7">
        <f>+[2]Coef_2!$B$121</f>
        <v>2.1579850218418024E-2</v>
      </c>
      <c r="D134" s="1"/>
      <c r="E134" s="1"/>
      <c r="F134" s="1"/>
      <c r="G134" s="1"/>
      <c r="H134" s="1"/>
    </row>
    <row r="135" spans="1:9" ht="25.5">
      <c r="A135" s="38" t="s">
        <v>30</v>
      </c>
      <c r="B135" s="15">
        <f>+'[1]Indicadores INN'!$D$4104</f>
        <v>0.77511041979439321</v>
      </c>
      <c r="C135" s="3">
        <f>+[2]Coef_2!$B$122</f>
        <v>2.1202326562193664E-2</v>
      </c>
      <c r="D135" s="1"/>
      <c r="E135" s="1"/>
      <c r="F135" s="1"/>
      <c r="G135" s="1"/>
      <c r="H135" s="1"/>
    </row>
    <row r="136" spans="1:9" ht="25.5">
      <c r="A136" s="37" t="s">
        <v>31</v>
      </c>
      <c r="B136" s="16">
        <f>+'[1]Indicadores INN'!$D$4106</f>
        <v>0.78386487189785892</v>
      </c>
      <c r="C136" s="7">
        <f>+[2]Coef_2!$B$123</f>
        <v>2.1513056143713273E-2</v>
      </c>
      <c r="D136" s="1"/>
      <c r="E136" s="1"/>
      <c r="F136" s="1"/>
      <c r="G136" s="1"/>
      <c r="H136" s="1"/>
    </row>
    <row r="137" spans="1:9" ht="25.5">
      <c r="A137" s="38" t="s">
        <v>25</v>
      </c>
      <c r="B137" s="15">
        <f>+'[1]Indicadores INN'!$D$4094</f>
        <v>0.78732287164336423</v>
      </c>
      <c r="C137" s="3">
        <f>+[2]Coef_2!$B$124</f>
        <v>2.1219238651569907E-2</v>
      </c>
      <c r="D137" s="1"/>
      <c r="E137" s="1"/>
      <c r="F137" s="1"/>
      <c r="G137" s="1"/>
      <c r="H137" s="1"/>
    </row>
    <row r="138" spans="1:9">
      <c r="A138" s="37" t="s">
        <v>28</v>
      </c>
      <c r="B138" s="16">
        <f>+'[1]Indicadores INN'!$D$4100</f>
        <v>0.80999839705674337</v>
      </c>
      <c r="C138" s="7">
        <f>+[2]Coef_2!$B$125</f>
        <v>1.6734650599526824E-2</v>
      </c>
      <c r="D138" s="1"/>
      <c r="E138" s="1"/>
      <c r="F138" s="1"/>
      <c r="G138" s="1"/>
      <c r="H138" s="1"/>
    </row>
    <row r="139" spans="1:9" ht="15.75" thickBot="1">
      <c r="A139" s="39" t="s">
        <v>29</v>
      </c>
      <c r="B139" s="18">
        <f>+'[1]Indicadores INN'!$D$4102</f>
        <v>0.89492991331870098</v>
      </c>
      <c r="C139" s="8">
        <f>+[2]Coef_2!$B$126</f>
        <v>1.1882564934272638E-2</v>
      </c>
      <c r="D139" s="1"/>
      <c r="E139" s="1"/>
      <c r="F139" s="1"/>
      <c r="G139" s="1"/>
      <c r="H139" s="1"/>
    </row>
    <row r="140" spans="1:9">
      <c r="A140" s="32" t="s">
        <v>132</v>
      </c>
      <c r="B140" s="1"/>
      <c r="C140" s="1"/>
      <c r="G140" s="1"/>
      <c r="H140" s="1"/>
    </row>
    <row r="141" spans="1:9" ht="15.75" thickBot="1">
      <c r="A141" s="32"/>
      <c r="B141" s="1"/>
      <c r="C141" s="1"/>
      <c r="D141" s="42"/>
      <c r="E141" s="42"/>
      <c r="F141" s="43"/>
      <c r="G141" s="1"/>
      <c r="H141" s="1"/>
    </row>
    <row r="142" spans="1:9" ht="15.75" thickBot="1">
      <c r="A142" s="40" t="s">
        <v>154</v>
      </c>
      <c r="B142" s="46">
        <v>5094.6739736853888</v>
      </c>
      <c r="C142" s="1"/>
      <c r="D142" s="42"/>
      <c r="E142" s="42"/>
      <c r="F142" s="43"/>
      <c r="G142" s="1"/>
      <c r="H142" s="1"/>
    </row>
    <row r="143" spans="1:9">
      <c r="A143" s="32"/>
      <c r="B143" s="1"/>
      <c r="C143" s="1"/>
      <c r="D143" s="42"/>
      <c r="E143" s="42"/>
      <c r="F143" s="43"/>
      <c r="G143" s="1"/>
      <c r="H143" s="1"/>
    </row>
    <row r="144" spans="1:9">
      <c r="A144" s="32"/>
      <c r="B144" s="1"/>
      <c r="C144" s="1"/>
      <c r="D144" s="42"/>
      <c r="E144" s="42"/>
      <c r="F144" s="43"/>
      <c r="G144" s="1"/>
      <c r="H144" s="1"/>
    </row>
    <row r="145" spans="1:13">
      <c r="A145" s="14"/>
      <c r="B145" s="1"/>
      <c r="C145" s="1"/>
      <c r="D145" s="1"/>
      <c r="E145" s="1"/>
      <c r="F145" s="1"/>
      <c r="G145" s="1"/>
      <c r="H145" s="1"/>
    </row>
    <row r="146" spans="1:13" ht="15.75" thickBot="1">
      <c r="A146" s="1"/>
      <c r="B146" s="1"/>
      <c r="C146" s="1"/>
      <c r="D146" s="1"/>
      <c r="E146" s="1"/>
      <c r="F146" s="1"/>
      <c r="G146" s="1"/>
      <c r="H146" s="1"/>
    </row>
    <row r="147" spans="1:13" ht="25.5">
      <c r="A147" s="52" t="s">
        <v>120</v>
      </c>
      <c r="B147" s="53"/>
      <c r="C147" s="47" t="s">
        <v>158</v>
      </c>
      <c r="D147" s="1"/>
      <c r="E147" s="1"/>
      <c r="F147" s="1"/>
      <c r="G147" s="1"/>
      <c r="H147" s="1"/>
    </row>
    <row r="148" spans="1:13" ht="51.75" customHeight="1">
      <c r="A148" s="34" t="s">
        <v>36</v>
      </c>
      <c r="B148" s="35" t="s">
        <v>3</v>
      </c>
      <c r="C148" s="36" t="s">
        <v>3</v>
      </c>
      <c r="D148" s="1"/>
      <c r="E148" s="1"/>
      <c r="F148" s="1"/>
      <c r="G148" s="1"/>
      <c r="H148" s="1"/>
    </row>
    <row r="149" spans="1:13" ht="15.75" customHeight="1">
      <c r="A149" s="38" t="s">
        <v>37</v>
      </c>
      <c r="B149" s="15">
        <f>+'[1]Indicadores INN'!$B$4196</f>
        <v>0.23741974020341133</v>
      </c>
      <c r="C149" s="3" t="s">
        <v>162</v>
      </c>
      <c r="D149" s="1"/>
      <c r="E149" s="1"/>
      <c r="F149" s="1"/>
      <c r="G149" s="1"/>
      <c r="H149" s="1"/>
    </row>
    <row r="150" spans="1:13">
      <c r="A150" s="37" t="s">
        <v>38</v>
      </c>
      <c r="B150" s="16">
        <f>+'[1]Indicadores INN'!$B$4197</f>
        <v>0.28347357618585528</v>
      </c>
      <c r="C150" s="7" t="s">
        <v>162</v>
      </c>
      <c r="D150" s="1"/>
      <c r="E150" s="1"/>
      <c r="F150" s="1"/>
      <c r="G150" s="1"/>
      <c r="H150" s="1"/>
      <c r="M150" t="s">
        <v>149</v>
      </c>
    </row>
    <row r="151" spans="1:13">
      <c r="A151" s="38" t="s">
        <v>39</v>
      </c>
      <c r="B151" s="15">
        <f>+'[1]Indicadores INN'!$B$4198</f>
        <v>4.7903803504470044E-2</v>
      </c>
      <c r="C151" s="3" t="s">
        <v>162</v>
      </c>
      <c r="D151" s="1"/>
      <c r="E151" s="1"/>
      <c r="F151" s="1"/>
      <c r="G151" s="1"/>
      <c r="H151" s="1"/>
    </row>
    <row r="152" spans="1:13">
      <c r="A152" s="37" t="s">
        <v>40</v>
      </c>
      <c r="B152" s="16">
        <f>+'[1]Indicadores INN'!$B$4199</f>
        <v>2.4948586806294224E-2</v>
      </c>
      <c r="C152" s="7" t="s">
        <v>162</v>
      </c>
      <c r="D152" s="1"/>
      <c r="E152" s="1"/>
      <c r="F152" s="1"/>
      <c r="G152" s="1"/>
      <c r="H152" s="1"/>
    </row>
    <row r="153" spans="1:13">
      <c r="A153" s="38" t="s">
        <v>41</v>
      </c>
      <c r="B153" s="15">
        <f>+'[1]Indicadores INN'!$B$4200</f>
        <v>0.26668206194264982</v>
      </c>
      <c r="C153" s="3" t="s">
        <v>162</v>
      </c>
      <c r="D153" s="1"/>
      <c r="E153" s="1"/>
      <c r="F153" s="1"/>
      <c r="G153" s="1"/>
      <c r="H153" s="1"/>
    </row>
    <row r="154" spans="1:13">
      <c r="A154" s="37" t="s">
        <v>42</v>
      </c>
      <c r="B154" s="16">
        <f>+'[1]Indicadores INN'!$B$4201</f>
        <v>0.13957223135731894</v>
      </c>
      <c r="C154" s="7" t="s">
        <v>162</v>
      </c>
      <c r="D154" s="1"/>
      <c r="E154" s="1"/>
      <c r="F154" s="1"/>
      <c r="G154" s="1"/>
      <c r="H154" s="1"/>
    </row>
    <row r="155" spans="1:13" ht="15.75" thickBot="1">
      <c r="A155" s="39" t="s">
        <v>73</v>
      </c>
      <c r="B155" s="18">
        <f>SUM(B149:B154)</f>
        <v>0.99999999999999956</v>
      </c>
      <c r="C155" s="8" t="s">
        <v>162</v>
      </c>
      <c r="D155" s="1"/>
      <c r="E155" s="1"/>
      <c r="F155" s="1"/>
      <c r="G155" s="1"/>
      <c r="H155" s="1"/>
    </row>
    <row r="156" spans="1:13">
      <c r="A156" s="32" t="s">
        <v>132</v>
      </c>
      <c r="B156" s="1"/>
      <c r="C156" s="1"/>
      <c r="D156" s="1"/>
      <c r="E156" s="1"/>
      <c r="F156" s="1"/>
      <c r="G156" s="1"/>
      <c r="H156" s="1"/>
    </row>
    <row r="157" spans="1:13" ht="15.75" thickBot="1">
      <c r="A157" s="1"/>
      <c r="B157" s="1"/>
      <c r="C157" s="1"/>
      <c r="D157" s="1"/>
      <c r="E157" s="1"/>
      <c r="F157" s="1"/>
      <c r="G157" s="1"/>
    </row>
    <row r="158" spans="1:13" ht="42" customHeight="1" thickBot="1">
      <c r="A158" s="40" t="s">
        <v>155</v>
      </c>
      <c r="B158" s="44">
        <v>485973.79536121228</v>
      </c>
      <c r="C158" s="1"/>
      <c r="D158" s="1"/>
      <c r="E158" s="1"/>
      <c r="F158" s="1"/>
      <c r="G158" s="1"/>
    </row>
    <row r="159" spans="1:13">
      <c r="A159" s="1"/>
      <c r="B159" s="1"/>
      <c r="C159" s="1"/>
      <c r="D159" s="1"/>
      <c r="E159" s="1"/>
      <c r="F159" s="1"/>
      <c r="G159" s="1"/>
    </row>
    <row r="160" spans="1:13">
      <c r="A160" s="1"/>
      <c r="B160" s="1"/>
      <c r="C160" s="1"/>
      <c r="D160" s="1"/>
    </row>
    <row r="161" spans="1:4" ht="15.75" thickBot="1">
      <c r="A161" s="1"/>
      <c r="B161" s="1"/>
      <c r="C161" s="1"/>
      <c r="D161" s="1"/>
    </row>
    <row r="162" spans="1:4" ht="25.5">
      <c r="A162" s="52" t="s">
        <v>121</v>
      </c>
      <c r="B162" s="53"/>
      <c r="C162" s="47" t="s">
        <v>158</v>
      </c>
      <c r="D162" s="1"/>
    </row>
    <row r="163" spans="1:4">
      <c r="A163" s="34" t="s">
        <v>43</v>
      </c>
      <c r="B163" s="35" t="s">
        <v>3</v>
      </c>
      <c r="C163" s="36" t="s">
        <v>3</v>
      </c>
      <c r="D163" s="1"/>
    </row>
    <row r="164" spans="1:4">
      <c r="A164" s="38" t="s">
        <v>44</v>
      </c>
      <c r="B164" s="15">
        <f>+'[1]Indicadores INN'!$D$4304</f>
        <v>0.5888435013505996</v>
      </c>
      <c r="C164" s="3">
        <f>+[2]Coef_2!$B$151</f>
        <v>2.3889825098439194E-2</v>
      </c>
      <c r="D164" s="1"/>
    </row>
    <row r="165" spans="1:4">
      <c r="A165" s="37" t="s">
        <v>45</v>
      </c>
      <c r="B165" s="16">
        <f>+'[1]Indicadores INN'!$D$4308</f>
        <v>1.9398732429521989E-2</v>
      </c>
      <c r="C165" s="7">
        <f>+[2]Coef_2!$B$152</f>
        <v>3.5765206110834863E-2</v>
      </c>
      <c r="D165" s="1"/>
    </row>
    <row r="166" spans="1:4" ht="15.75" thickBot="1">
      <c r="A166" s="39" t="s">
        <v>46</v>
      </c>
      <c r="B166" s="18">
        <f>+'[1]Indicadores INN'!$D$4306</f>
        <v>0.39175776621987873</v>
      </c>
      <c r="C166" s="8">
        <f>+[2]Coef_2!$B$153</f>
        <v>0.17003333673335916</v>
      </c>
      <c r="D166" s="1"/>
    </row>
    <row r="167" spans="1:4">
      <c r="A167" s="32" t="s">
        <v>132</v>
      </c>
      <c r="B167" s="13"/>
      <c r="C167" s="1"/>
      <c r="D167" s="1"/>
    </row>
    <row r="168" spans="1:4" ht="39" customHeight="1">
      <c r="A168" s="12"/>
      <c r="B168" s="13"/>
      <c r="C168" s="1"/>
      <c r="D168" s="1"/>
    </row>
    <row r="169" spans="1:4">
      <c r="A169" s="1"/>
      <c r="B169" s="1"/>
      <c r="C169" s="1"/>
      <c r="D169" s="1"/>
    </row>
    <row r="170" spans="1:4">
      <c r="A170" s="1"/>
      <c r="B170" s="1"/>
      <c r="C170" s="1"/>
      <c r="D170" s="1"/>
    </row>
    <row r="171" spans="1:4" ht="15.75" thickBot="1">
      <c r="A171" s="1"/>
      <c r="B171" s="1"/>
      <c r="C171" s="1"/>
      <c r="D171" s="1"/>
    </row>
    <row r="172" spans="1:4" ht="25.5">
      <c r="A172" s="52" t="s">
        <v>122</v>
      </c>
      <c r="B172" s="53"/>
      <c r="C172" s="47" t="s">
        <v>158</v>
      </c>
      <c r="D172" s="1"/>
    </row>
    <row r="173" spans="1:4">
      <c r="A173" s="34" t="s">
        <v>43</v>
      </c>
      <c r="B173" s="35" t="s">
        <v>3</v>
      </c>
      <c r="C173" s="36" t="s">
        <v>3</v>
      </c>
      <c r="D173" s="1"/>
    </row>
    <row r="174" spans="1:4">
      <c r="A174" s="38" t="s">
        <v>88</v>
      </c>
      <c r="B174" s="15">
        <f>+'[1]Indicadores INN'!$D$4394</f>
        <v>0.20939565264968288</v>
      </c>
      <c r="C174" s="3">
        <f>+[2]Coef_2!$B$161</f>
        <v>5.4915197275914748E-2</v>
      </c>
      <c r="D174" s="1"/>
    </row>
    <row r="175" spans="1:4">
      <c r="A175" s="37" t="s">
        <v>89</v>
      </c>
      <c r="B175" s="16">
        <f>+'[1]Indicadores INN'!$D$4396</f>
        <v>0.21351714121769377</v>
      </c>
      <c r="C175" s="7">
        <f>+[2]Coef_2!$B$162</f>
        <v>5.0636596466943608E-2</v>
      </c>
      <c r="D175" s="1"/>
    </row>
    <row r="176" spans="1:4">
      <c r="A176" s="38" t="s">
        <v>54</v>
      </c>
      <c r="B176" s="15">
        <f>+'[1]Indicadores INN'!$D$4390</f>
        <v>0.36206078327893543</v>
      </c>
      <c r="C176" s="3">
        <f>+[2]Coef_2!$B$163</f>
        <v>3.6548329749262837E-2</v>
      </c>
      <c r="D176" s="1"/>
    </row>
    <row r="177" spans="1:4" ht="42" customHeight="1" thickBot="1">
      <c r="A177" s="33" t="s">
        <v>87</v>
      </c>
      <c r="B177" s="17">
        <f>+'[1]Indicadores INN'!$D$4392</f>
        <v>0.36875366743533855</v>
      </c>
      <c r="C177" s="5">
        <f>+[2]Coef_2!$B$164</f>
        <v>3.7653957270240901E-2</v>
      </c>
      <c r="D177" s="1"/>
    </row>
    <row r="178" spans="1:4">
      <c r="A178" s="32" t="s">
        <v>132</v>
      </c>
      <c r="B178" s="13"/>
      <c r="C178" s="1"/>
      <c r="D178" s="1"/>
    </row>
    <row r="179" spans="1:4">
      <c r="A179" s="12"/>
      <c r="B179" s="13"/>
      <c r="C179" s="1"/>
      <c r="D179" s="1"/>
    </row>
    <row r="180" spans="1:4">
      <c r="A180" s="1"/>
      <c r="B180" s="1"/>
      <c r="C180" s="1"/>
      <c r="D180" s="1"/>
    </row>
    <row r="181" spans="1:4" ht="15.75" thickBot="1">
      <c r="A181" s="1"/>
      <c r="B181" s="1"/>
      <c r="C181" s="1"/>
      <c r="D181" s="1"/>
    </row>
    <row r="182" spans="1:4" ht="25.5">
      <c r="A182" s="52" t="s">
        <v>123</v>
      </c>
      <c r="B182" s="53"/>
      <c r="C182" s="47" t="s">
        <v>158</v>
      </c>
      <c r="D182" s="1"/>
    </row>
    <row r="183" spans="1:4">
      <c r="A183" s="34"/>
      <c r="B183" s="35" t="s">
        <v>3</v>
      </c>
      <c r="C183" s="36" t="s">
        <v>3</v>
      </c>
      <c r="D183" s="1"/>
    </row>
    <row r="184" spans="1:4" ht="26.25" thickBot="1">
      <c r="A184" s="39" t="s">
        <v>90</v>
      </c>
      <c r="B184" s="18">
        <f>+'[1]Indicadores INN'!$D$4499</f>
        <v>0.23862484278312851</v>
      </c>
      <c r="C184" s="8">
        <f>+'[3]Indicadores INN_2'!$F$3859</f>
        <v>4.7210288529420094E-2</v>
      </c>
      <c r="D184" s="1"/>
    </row>
    <row r="185" spans="1:4" ht="38.25" customHeight="1">
      <c r="A185" s="32" t="s">
        <v>132</v>
      </c>
      <c r="B185" s="13"/>
      <c r="C185" s="1"/>
      <c r="D185" s="1"/>
    </row>
    <row r="186" spans="1:4">
      <c r="A186" s="12"/>
      <c r="B186" s="13"/>
      <c r="C186" s="1"/>
      <c r="D186" s="1"/>
    </row>
    <row r="187" spans="1:4">
      <c r="A187" s="1"/>
      <c r="B187" s="1"/>
      <c r="C187" s="1"/>
      <c r="D187" s="1"/>
    </row>
    <row r="188" spans="1:4">
      <c r="A188" s="14"/>
      <c r="B188" s="1"/>
      <c r="C188" s="1"/>
      <c r="D188" s="1"/>
    </row>
    <row r="189" spans="1:4">
      <c r="A189" s="14"/>
      <c r="B189" s="1"/>
      <c r="C189" s="1"/>
      <c r="D189" s="1"/>
    </row>
    <row r="190" spans="1:4" ht="15.75" thickBot="1">
      <c r="A190" s="14"/>
      <c r="B190" s="1"/>
      <c r="C190" s="1"/>
      <c r="D190" s="1"/>
    </row>
    <row r="191" spans="1:4" ht="25.5">
      <c r="A191" s="52" t="s">
        <v>159</v>
      </c>
      <c r="B191" s="53"/>
      <c r="C191" s="47" t="s">
        <v>158</v>
      </c>
      <c r="D191" s="1"/>
    </row>
    <row r="192" spans="1:4">
      <c r="A192" s="34"/>
      <c r="B192" s="35" t="s">
        <v>3</v>
      </c>
      <c r="C192" s="36" t="s">
        <v>3</v>
      </c>
      <c r="D192" s="1"/>
    </row>
    <row r="193" spans="1:4" ht="26.25" thickBot="1">
      <c r="A193" s="39" t="s">
        <v>91</v>
      </c>
      <c r="B193" s="18">
        <f>+'[1]Indicadores INN'!$D$4602</f>
        <v>0.49218960793114497</v>
      </c>
      <c r="C193" s="8">
        <v>2.9000000000000001E-2</v>
      </c>
      <c r="D193" s="1"/>
    </row>
    <row r="194" spans="1:4">
      <c r="A194" s="32" t="s">
        <v>132</v>
      </c>
      <c r="B194" s="13"/>
      <c r="C194" s="1"/>
      <c r="D194" s="1"/>
    </row>
    <row r="195" spans="1:4" ht="41.25" customHeight="1">
      <c r="A195" s="12"/>
      <c r="B195" s="13"/>
      <c r="C195" s="1"/>
      <c r="D195" s="1"/>
    </row>
    <row r="196" spans="1:4">
      <c r="A196" s="1"/>
      <c r="B196" s="1"/>
      <c r="C196" s="1"/>
      <c r="D196" s="1"/>
    </row>
    <row r="197" spans="1:4">
      <c r="A197" s="14"/>
      <c r="B197" s="1"/>
      <c r="C197" s="1"/>
    </row>
    <row r="198" spans="1:4" ht="15.75" thickBot="1">
      <c r="A198" s="14"/>
      <c r="B198" s="1"/>
      <c r="C198" s="1"/>
    </row>
    <row r="199" spans="1:4" ht="25.5">
      <c r="A199" s="52" t="s">
        <v>140</v>
      </c>
      <c r="B199" s="53"/>
      <c r="C199" s="47" t="s">
        <v>158</v>
      </c>
    </row>
    <row r="200" spans="1:4">
      <c r="A200" s="34" t="s">
        <v>51</v>
      </c>
      <c r="B200" s="35" t="s">
        <v>3</v>
      </c>
      <c r="C200" s="36" t="s">
        <v>3</v>
      </c>
    </row>
    <row r="201" spans="1:4">
      <c r="A201" s="38" t="s">
        <v>92</v>
      </c>
      <c r="B201" s="15">
        <f>+'[1]Indicadores INN'!$D$4684</f>
        <v>0.20411367749033282</v>
      </c>
      <c r="C201" s="3">
        <f>+[2]Coef_2!$B$189</f>
        <v>8.1617172168734028E-2</v>
      </c>
    </row>
    <row r="202" spans="1:4">
      <c r="A202" s="37" t="s">
        <v>47</v>
      </c>
      <c r="B202" s="16">
        <f>+'[1]Indicadores INN'!$D$4686</f>
        <v>0.26903731889694599</v>
      </c>
      <c r="C202" s="7">
        <f>+[2]Coef_2!$B$190</f>
        <v>7.5287918020054065E-2</v>
      </c>
    </row>
    <row r="203" spans="1:4">
      <c r="A203" s="38" t="s">
        <v>93</v>
      </c>
      <c r="B203" s="15">
        <f>+'[1]Indicadores INN'!$D$4688</f>
        <v>0.31385290356710616</v>
      </c>
      <c r="C203" s="3">
        <f>+[2]Coef_2!$B$191</f>
        <v>5.923054783876839E-2</v>
      </c>
    </row>
    <row r="204" spans="1:4" ht="39.75" customHeight="1" thickBot="1">
      <c r="A204" s="33" t="s">
        <v>94</v>
      </c>
      <c r="B204" s="17">
        <f>+'[1]Indicadores INN'!$D$4690</f>
        <v>0.43428544756906523</v>
      </c>
      <c r="C204" s="5">
        <f>+[2]Coef_2!$B$192</f>
        <v>5.0172075150616259E-2</v>
      </c>
    </row>
    <row r="205" spans="1:4">
      <c r="A205" s="32" t="s">
        <v>132</v>
      </c>
      <c r="B205" s="1"/>
      <c r="C205" s="1"/>
    </row>
    <row r="206" spans="1:4">
      <c r="A206" s="14"/>
      <c r="B206" s="1"/>
      <c r="C206" s="1"/>
    </row>
    <row r="207" spans="1:4">
      <c r="A207" s="14"/>
      <c r="B207" s="1"/>
      <c r="C207" s="1"/>
    </row>
    <row r="208" spans="1:4" ht="15.75" thickBot="1">
      <c r="A208" s="1"/>
      <c r="B208" s="1"/>
    </row>
    <row r="209" spans="1:5" ht="25.5">
      <c r="A209" s="52" t="s">
        <v>141</v>
      </c>
      <c r="B209" s="53"/>
      <c r="C209" s="47" t="s">
        <v>158</v>
      </c>
    </row>
    <row r="210" spans="1:5">
      <c r="A210" s="34" t="s">
        <v>51</v>
      </c>
      <c r="B210" s="35" t="s">
        <v>3</v>
      </c>
      <c r="C210" s="36" t="s">
        <v>3</v>
      </c>
    </row>
    <row r="211" spans="1:5">
      <c r="A211" s="38" t="s">
        <v>48</v>
      </c>
      <c r="B211" s="15">
        <f>+'[1]Indicadores INN'!$D$4772</f>
        <v>0.40684251123496734</v>
      </c>
      <c r="C211" s="3">
        <f>+[2]Coef_2!$B$200</f>
        <v>5.9527602469702942E-2</v>
      </c>
    </row>
    <row r="212" spans="1:5" ht="15.75" thickBot="1">
      <c r="A212" s="33" t="s">
        <v>49</v>
      </c>
      <c r="B212" s="17">
        <f>+'[1]Indicadores INN'!$D$4774</f>
        <v>0.70884959492490951</v>
      </c>
      <c r="C212" s="5">
        <f>+[2]Coef_2!$B$201</f>
        <v>3.3028701746237184E-2</v>
      </c>
    </row>
    <row r="213" spans="1:5" ht="44.25" customHeight="1">
      <c r="A213" s="32" t="s">
        <v>132</v>
      </c>
      <c r="B213" s="1"/>
    </row>
    <row r="214" spans="1:5">
      <c r="A214" s="1"/>
      <c r="B214" s="1"/>
    </row>
    <row r="215" spans="1:5">
      <c r="A215" s="1"/>
      <c r="B215" s="1"/>
    </row>
    <row r="216" spans="1:5">
      <c r="A216" s="14"/>
      <c r="B216" s="1"/>
    </row>
    <row r="217" spans="1:5" ht="15.75" thickBot="1">
      <c r="A217" s="14"/>
      <c r="B217" s="1"/>
    </row>
    <row r="218" spans="1:5" ht="25.5">
      <c r="A218" s="52" t="s">
        <v>142</v>
      </c>
      <c r="B218" s="53"/>
      <c r="C218" s="53"/>
      <c r="D218" s="49" t="s">
        <v>158</v>
      </c>
      <c r="E218" s="47" t="s">
        <v>158</v>
      </c>
    </row>
    <row r="219" spans="1:5" ht="51">
      <c r="A219" s="34" t="s">
        <v>107</v>
      </c>
      <c r="B219" s="35" t="s">
        <v>156</v>
      </c>
      <c r="C219" s="35" t="s">
        <v>157</v>
      </c>
      <c r="D219" s="35" t="s">
        <v>160</v>
      </c>
      <c r="E219" s="36" t="s">
        <v>161</v>
      </c>
    </row>
    <row r="220" spans="1:5" ht="51">
      <c r="A220" s="38" t="s">
        <v>96</v>
      </c>
      <c r="B220" s="15">
        <f>+'[1]Indicadores INN'!$D$4859</f>
        <v>0.1153700489855629</v>
      </c>
      <c r="C220" s="15">
        <f>+'[1]Indicadores INN'!$D$4860</f>
        <v>0.26275139213586046</v>
      </c>
      <c r="D220" s="15">
        <v>0</v>
      </c>
      <c r="E220" s="3">
        <v>0</v>
      </c>
    </row>
    <row r="221" spans="1:5" ht="38.25">
      <c r="A221" s="37" t="s">
        <v>95</v>
      </c>
      <c r="B221" s="16">
        <f>+'[1]Indicadores INN'!$D$4857</f>
        <v>0.14199711695560491</v>
      </c>
      <c r="C221" s="16">
        <f>+'[1]Indicadores INN'!$D$4858</f>
        <v>0.2114854148100048</v>
      </c>
      <c r="D221" s="16">
        <v>0</v>
      </c>
      <c r="E221" s="7">
        <v>0</v>
      </c>
    </row>
    <row r="222" spans="1:5" ht="26.25" thickBot="1">
      <c r="A222" s="39" t="s">
        <v>50</v>
      </c>
      <c r="B222" s="18">
        <f>+'[1]Indicadores INN'!$D$4855</f>
        <v>0.27942257628884237</v>
      </c>
      <c r="C222" s="18">
        <f>+'[1]Indicadores INN'!$D$4856</f>
        <v>0.51027566735388952</v>
      </c>
      <c r="D222" s="18">
        <v>0</v>
      </c>
      <c r="E222" s="8">
        <v>0</v>
      </c>
    </row>
    <row r="223" spans="1:5">
      <c r="A223" s="32" t="s">
        <v>132</v>
      </c>
      <c r="B223" s="1"/>
    </row>
    <row r="224" spans="1:5" ht="46.5" customHeight="1">
      <c r="A224" s="1"/>
      <c r="B224" s="1"/>
    </row>
    <row r="225" spans="1:3">
      <c r="A225" s="14"/>
      <c r="B225" s="1"/>
    </row>
    <row r="226" spans="1:3" ht="15.75" thickBot="1">
      <c r="A226" s="14"/>
      <c r="B226" s="1"/>
    </row>
    <row r="227" spans="1:3" ht="25.5">
      <c r="A227" s="52" t="s">
        <v>124</v>
      </c>
      <c r="B227" s="53"/>
      <c r="C227" s="47" t="s">
        <v>158</v>
      </c>
    </row>
    <row r="228" spans="1:3" ht="25.5">
      <c r="A228" s="34" t="s">
        <v>97</v>
      </c>
      <c r="B228" s="35" t="s">
        <v>3</v>
      </c>
      <c r="C228" s="36" t="s">
        <v>3</v>
      </c>
    </row>
    <row r="229" spans="1:3" ht="38.25">
      <c r="A229" s="38" t="s">
        <v>99</v>
      </c>
      <c r="B229" s="15">
        <f>+'[1]Indicadores INN'!$D$4945</f>
        <v>0.14718628199745634</v>
      </c>
      <c r="C229" s="3">
        <v>0</v>
      </c>
    </row>
    <row r="230" spans="1:3" ht="25.5">
      <c r="A230" s="37" t="s">
        <v>98</v>
      </c>
      <c r="B230" s="16">
        <f>+'[1]Indicadores INN'!$D$4943</f>
        <v>0.52075699186929936</v>
      </c>
      <c r="C230" s="7">
        <v>0</v>
      </c>
    </row>
    <row r="231" spans="1:3" ht="39" thickBot="1">
      <c r="A231" s="39" t="s">
        <v>108</v>
      </c>
      <c r="B231" s="18">
        <f>+'[1]Indicadores INN'!$D$4944</f>
        <v>0.68222441089341634</v>
      </c>
      <c r="C231" s="8">
        <v>0</v>
      </c>
    </row>
    <row r="232" spans="1:3">
      <c r="A232" s="32" t="s">
        <v>132</v>
      </c>
      <c r="B232" s="1"/>
    </row>
    <row r="233" spans="1:3">
      <c r="A233" s="1"/>
      <c r="B233" s="1"/>
    </row>
    <row r="234" spans="1:3">
      <c r="A234" s="1"/>
      <c r="B234" s="1"/>
    </row>
    <row r="235" spans="1:3" ht="64.5" customHeight="1">
      <c r="A235" s="14"/>
      <c r="B235" s="1"/>
    </row>
    <row r="236" spans="1:3">
      <c r="A236" s="14"/>
      <c r="B236" s="1"/>
    </row>
    <row r="237" spans="1:3" ht="15.75" thickBot="1">
      <c r="A237" s="14"/>
      <c r="B237" s="1"/>
    </row>
    <row r="238" spans="1:3" ht="25.5">
      <c r="A238" s="52" t="s">
        <v>125</v>
      </c>
      <c r="B238" s="53"/>
      <c r="C238" s="47" t="s">
        <v>158</v>
      </c>
    </row>
    <row r="239" spans="1:3" ht="25.5">
      <c r="A239" s="34" t="s">
        <v>97</v>
      </c>
      <c r="B239" s="35" t="s">
        <v>3</v>
      </c>
      <c r="C239" s="36" t="s">
        <v>3</v>
      </c>
    </row>
    <row r="240" spans="1:3" ht="25.5">
      <c r="A240" s="38" t="s">
        <v>102</v>
      </c>
      <c r="B240" s="15">
        <f>+'[1]Indicadores INN'!$D$5032</f>
        <v>0.21968671635358775</v>
      </c>
      <c r="C240" s="3">
        <v>0</v>
      </c>
    </row>
    <row r="241" spans="1:3" ht="25.5">
      <c r="A241" s="37" t="s">
        <v>101</v>
      </c>
      <c r="B241" s="16">
        <f>+'[1]Indicadores INN'!$D$5030</f>
        <v>0.30374447233512347</v>
      </c>
      <c r="C241" s="7">
        <v>0</v>
      </c>
    </row>
    <row r="242" spans="1:3" ht="38.25">
      <c r="A242" s="38" t="s">
        <v>52</v>
      </c>
      <c r="B242" s="15">
        <f>+'[1]Indicadores INN'!$D$5026</f>
        <v>0.48137408634372336</v>
      </c>
      <c r="C242" s="3">
        <v>0</v>
      </c>
    </row>
    <row r="243" spans="1:3" ht="26.25" thickBot="1">
      <c r="A243" s="33" t="s">
        <v>100</v>
      </c>
      <c r="B243" s="17">
        <f>+'[1]Indicadores INN'!$D$5028</f>
        <v>0.63380737772870033</v>
      </c>
      <c r="C243" s="5">
        <v>0</v>
      </c>
    </row>
    <row r="244" spans="1:3">
      <c r="A244" s="32" t="s">
        <v>132</v>
      </c>
      <c r="B244" s="1"/>
    </row>
    <row r="245" spans="1:3" ht="45" customHeight="1">
      <c r="A245" s="1"/>
      <c r="B245" s="1"/>
    </row>
    <row r="246" spans="1:3">
      <c r="A246" s="1"/>
      <c r="B246" s="1"/>
    </row>
    <row r="247" spans="1:3">
      <c r="A247" s="14"/>
      <c r="B247" s="1"/>
    </row>
    <row r="248" spans="1:3" ht="15.75" thickBot="1">
      <c r="A248" s="1"/>
      <c r="B248" s="1"/>
    </row>
    <row r="249" spans="1:3" ht="25.5">
      <c r="A249" s="52" t="s">
        <v>143</v>
      </c>
      <c r="B249" s="53"/>
      <c r="C249" s="47" t="s">
        <v>158</v>
      </c>
    </row>
    <row r="250" spans="1:3">
      <c r="A250" s="34" t="s">
        <v>53</v>
      </c>
      <c r="B250" s="35" t="s">
        <v>3</v>
      </c>
      <c r="C250" s="36" t="s">
        <v>3</v>
      </c>
    </row>
    <row r="251" spans="1:3">
      <c r="A251" s="29" t="s">
        <v>55</v>
      </c>
      <c r="B251" s="15">
        <f>+'[1]Indicadores INN'!$D$5114</f>
        <v>0.7113610339499481</v>
      </c>
      <c r="C251" s="3">
        <v>0</v>
      </c>
    </row>
    <row r="252" spans="1:3">
      <c r="A252" s="19" t="s">
        <v>56</v>
      </c>
      <c r="B252" s="16">
        <f>+'[1]Indicadores INN'!$D$5115</f>
        <v>0.26867317644043309</v>
      </c>
      <c r="C252" s="7">
        <v>0</v>
      </c>
    </row>
    <row r="253" spans="1:3" ht="15.75" thickBot="1">
      <c r="A253" s="28" t="s">
        <v>103</v>
      </c>
      <c r="B253" s="18">
        <f>+'[1]Indicadores INN'!$D$5116</f>
        <v>1.9965789609620529E-2</v>
      </c>
      <c r="C253" s="8">
        <v>0</v>
      </c>
    </row>
    <row r="254" spans="1:3">
      <c r="A254" s="32" t="s">
        <v>132</v>
      </c>
    </row>
    <row r="255" spans="1:3" ht="41.25" customHeight="1"/>
    <row r="258" spans="1:3" ht="15.75" thickBot="1"/>
    <row r="259" spans="1:3" ht="25.5">
      <c r="A259" s="52" t="s">
        <v>126</v>
      </c>
      <c r="B259" s="53"/>
      <c r="C259" s="47" t="s">
        <v>158</v>
      </c>
    </row>
    <row r="260" spans="1:3">
      <c r="A260" s="34" t="s">
        <v>53</v>
      </c>
      <c r="B260" s="35" t="s">
        <v>3</v>
      </c>
      <c r="C260" s="36" t="s">
        <v>3</v>
      </c>
    </row>
    <row r="261" spans="1:3">
      <c r="A261" s="29" t="s">
        <v>55</v>
      </c>
      <c r="B261" s="15">
        <f>+'[1]Indicadores INN'!$D$5197</f>
        <v>0.13533113651820225</v>
      </c>
      <c r="C261" s="3">
        <v>0</v>
      </c>
    </row>
    <row r="262" spans="1:3">
      <c r="A262" s="19" t="s">
        <v>56</v>
      </c>
      <c r="B262" s="16">
        <f>+'[1]Indicadores INN'!$D$5198</f>
        <v>6.6122301356633065E-2</v>
      </c>
      <c r="C262" s="7">
        <v>0</v>
      </c>
    </row>
    <row r="263" spans="1:3" ht="15.75" thickBot="1">
      <c r="A263" s="28" t="s">
        <v>57</v>
      </c>
      <c r="B263" s="18">
        <f>+'[1]Indicadores INN'!$D$5199</f>
        <v>2.6602396154972634E-3</v>
      </c>
      <c r="C263" s="8">
        <v>0</v>
      </c>
    </row>
    <row r="264" spans="1:3">
      <c r="A264" s="32" t="s">
        <v>132</v>
      </c>
    </row>
    <row r="265" spans="1:3" ht="54" customHeight="1">
      <c r="A265" s="1"/>
    </row>
    <row r="266" spans="1:3">
      <c r="A266" s="1"/>
      <c r="B266" s="1"/>
    </row>
    <row r="268" spans="1:3" ht="15.75" thickBot="1"/>
    <row r="269" spans="1:3" ht="25.5">
      <c r="A269" s="52" t="s">
        <v>127</v>
      </c>
      <c r="B269" s="53"/>
      <c r="C269" s="47" t="s">
        <v>158</v>
      </c>
    </row>
    <row r="270" spans="1:3">
      <c r="A270" s="34" t="s">
        <v>53</v>
      </c>
      <c r="B270" s="35" t="s">
        <v>3</v>
      </c>
      <c r="C270" s="36" t="s">
        <v>3</v>
      </c>
    </row>
    <row r="271" spans="1:3">
      <c r="A271" s="29" t="s">
        <v>55</v>
      </c>
      <c r="B271" s="15">
        <f>+'[1]Indicadores INN'!$D$5280</f>
        <v>0.20531489300517264</v>
      </c>
      <c r="C271" s="3">
        <v>0</v>
      </c>
    </row>
    <row r="272" spans="1:3">
      <c r="A272" s="19" t="s">
        <v>56</v>
      </c>
      <c r="B272" s="16">
        <f>+'[1]Indicadores INN'!$D$5281</f>
        <v>6.0521375210913803E-2</v>
      </c>
      <c r="C272" s="7">
        <v>0</v>
      </c>
    </row>
    <row r="273" spans="1:3" ht="15.75" thickBot="1">
      <c r="A273" s="28" t="s">
        <v>57</v>
      </c>
      <c r="B273" s="18">
        <f>+'[1]Indicadores INN'!$D$5282</f>
        <v>3.2010506808595311E-3</v>
      </c>
      <c r="C273" s="8">
        <v>0</v>
      </c>
    </row>
    <row r="274" spans="1:3">
      <c r="A274" s="32" t="s">
        <v>132</v>
      </c>
    </row>
    <row r="275" spans="1:3" ht="58.5" customHeight="1">
      <c r="A275" s="1"/>
    </row>
    <row r="276" spans="1:3">
      <c r="A276" s="1"/>
      <c r="B276" s="1"/>
    </row>
    <row r="278" spans="1:3" ht="15.75" thickBot="1"/>
    <row r="279" spans="1:3" ht="25.5">
      <c r="A279" s="52" t="s">
        <v>128</v>
      </c>
      <c r="B279" s="53"/>
      <c r="C279" s="47" t="s">
        <v>158</v>
      </c>
    </row>
    <row r="280" spans="1:3">
      <c r="A280" s="34" t="s">
        <v>53</v>
      </c>
      <c r="B280" s="35" t="s">
        <v>3</v>
      </c>
      <c r="C280" s="36" t="s">
        <v>3</v>
      </c>
    </row>
    <row r="281" spans="1:3">
      <c r="A281" s="29" t="s">
        <v>55</v>
      </c>
      <c r="B281" s="15">
        <f>+'[1]Indicadores INN'!$D$5363</f>
        <v>0.20648742919163035</v>
      </c>
      <c r="C281" s="3">
        <v>0</v>
      </c>
    </row>
    <row r="282" spans="1:3">
      <c r="A282" s="19" t="s">
        <v>56</v>
      </c>
      <c r="B282" s="16">
        <f>+'[1]Indicadores INN'!$D$5364</f>
        <v>9.8347353207042479E-2</v>
      </c>
      <c r="C282" s="7">
        <v>0</v>
      </c>
    </row>
    <row r="283" spans="1:3" ht="15.75" thickBot="1">
      <c r="A283" s="28" t="s">
        <v>57</v>
      </c>
      <c r="B283" s="18">
        <f>+'[1]Indicadores INN'!$D$5365</f>
        <v>9.0181211684329451E-3</v>
      </c>
      <c r="C283" s="8">
        <v>0</v>
      </c>
    </row>
    <row r="284" spans="1:3">
      <c r="A284" s="32" t="s">
        <v>132</v>
      </c>
    </row>
    <row r="285" spans="1:3" ht="48.75" customHeight="1">
      <c r="A285" s="1"/>
    </row>
    <row r="288" spans="1:3" ht="15.75" thickBot="1"/>
    <row r="289" spans="1:8" ht="25.5">
      <c r="A289" s="52" t="s">
        <v>129</v>
      </c>
      <c r="B289" s="53"/>
      <c r="C289" s="47" t="s">
        <v>158</v>
      </c>
    </row>
    <row r="290" spans="1:8">
      <c r="A290" s="34" t="s">
        <v>53</v>
      </c>
      <c r="B290" s="35" t="s">
        <v>3</v>
      </c>
      <c r="C290" s="36" t="s">
        <v>3</v>
      </c>
    </row>
    <row r="291" spans="1:8">
      <c r="A291" s="29" t="s">
        <v>55</v>
      </c>
      <c r="B291" s="15">
        <f>+'[1]Indicadores INN'!$D$5446</f>
        <v>0.32290143325813103</v>
      </c>
      <c r="C291" s="3">
        <v>0</v>
      </c>
    </row>
    <row r="292" spans="1:8">
      <c r="A292" s="19" t="s">
        <v>56</v>
      </c>
      <c r="B292" s="16">
        <f>+'[1]Indicadores INN'!$D$5447</f>
        <v>0.10191356127976338</v>
      </c>
      <c r="C292" s="7">
        <v>0</v>
      </c>
    </row>
    <row r="293" spans="1:8" ht="15.75" thickBot="1">
      <c r="A293" s="28" t="s">
        <v>57</v>
      </c>
      <c r="B293" s="18">
        <f>+'[1]Indicadores INN'!$D$5448</f>
        <v>9.4704530311702576E-3</v>
      </c>
      <c r="C293" s="8">
        <v>0</v>
      </c>
    </row>
    <row r="294" spans="1:8">
      <c r="A294" s="32" t="s">
        <v>132</v>
      </c>
    </row>
    <row r="295" spans="1:8" ht="41.25" customHeight="1">
      <c r="A295" s="1"/>
    </row>
    <row r="298" spans="1:8" ht="15.75" thickBot="1"/>
    <row r="299" spans="1:8" ht="25.5">
      <c r="A299" s="52" t="s">
        <v>130</v>
      </c>
      <c r="B299" s="53"/>
      <c r="C299" s="47" t="s">
        <v>158</v>
      </c>
    </row>
    <row r="300" spans="1:8">
      <c r="A300" s="34" t="s">
        <v>53</v>
      </c>
      <c r="B300" s="35" t="s">
        <v>3</v>
      </c>
      <c r="C300" s="36" t="s">
        <v>3</v>
      </c>
    </row>
    <row r="301" spans="1:8">
      <c r="A301" s="29" t="s">
        <v>55</v>
      </c>
      <c r="B301" s="15">
        <f>+'[1]Indicadores INN'!$D$5529</f>
        <v>0.83944669536319705</v>
      </c>
      <c r="C301" s="3">
        <v>0</v>
      </c>
    </row>
    <row r="302" spans="1:8" s="27" customFormat="1">
      <c r="A302" s="19" t="s">
        <v>56</v>
      </c>
      <c r="B302" s="16">
        <f>+'[1]Indicadores INN'!$D$5530</f>
        <v>0.1511885138736497</v>
      </c>
      <c r="C302" s="7">
        <v>0</v>
      </c>
      <c r="D302"/>
      <c r="E302"/>
      <c r="F302"/>
      <c r="G302"/>
      <c r="H302"/>
    </row>
    <row r="303" spans="1:8" s="27" customFormat="1" ht="15.75" thickBot="1">
      <c r="A303" s="28" t="s">
        <v>57</v>
      </c>
      <c r="B303" s="18">
        <f>+'[1]Indicadores INN'!$D$5531</f>
        <v>9.3647907631537516E-3</v>
      </c>
      <c r="C303" s="8">
        <v>0</v>
      </c>
      <c r="D303"/>
      <c r="E303"/>
      <c r="F303"/>
      <c r="G303"/>
      <c r="H303"/>
    </row>
    <row r="304" spans="1:8" s="27" customFormat="1" ht="64.5" customHeight="1">
      <c r="A304" s="32" t="s">
        <v>132</v>
      </c>
      <c r="B304"/>
      <c r="C304"/>
      <c r="D304"/>
      <c r="E304"/>
      <c r="F304"/>
      <c r="G304"/>
      <c r="H304"/>
    </row>
    <row r="305" spans="1:8" s="27" customFormat="1">
      <c r="A305" s="1"/>
      <c r="B305"/>
      <c r="C305"/>
      <c r="D305"/>
      <c r="E305"/>
      <c r="F305"/>
      <c r="G305"/>
      <c r="H305"/>
    </row>
    <row r="306" spans="1:8">
      <c r="A306" s="1"/>
      <c r="B306" s="1"/>
    </row>
    <row r="307" spans="1:8">
      <c r="A307" s="14"/>
      <c r="B307" s="1"/>
    </row>
    <row r="308" spans="1:8" ht="15.75" thickBot="1">
      <c r="A308" s="14"/>
      <c r="B308" s="1"/>
    </row>
    <row r="309" spans="1:8" ht="25.5">
      <c r="A309" s="52" t="s">
        <v>131</v>
      </c>
      <c r="B309" s="53"/>
      <c r="C309" s="47" t="s">
        <v>158</v>
      </c>
    </row>
    <row r="310" spans="1:8">
      <c r="A310" s="34" t="s">
        <v>104</v>
      </c>
      <c r="B310" s="35" t="s">
        <v>3</v>
      </c>
      <c r="C310" s="36" t="s">
        <v>3</v>
      </c>
    </row>
    <row r="311" spans="1:8">
      <c r="A311" s="29" t="s">
        <v>105</v>
      </c>
      <c r="B311" s="15">
        <f>+'[1]Indicadores INN'!$D$5613</f>
        <v>0.40684251123496734</v>
      </c>
      <c r="C311" s="3">
        <f>+[2]Coef_2!$B$297</f>
        <v>5.9527602469702942E-2</v>
      </c>
    </row>
    <row r="312" spans="1:8" ht="15.75" thickBot="1">
      <c r="A312" s="26" t="s">
        <v>49</v>
      </c>
      <c r="B312" s="17">
        <f>+'[1]Indicadores INN'!$D$5615</f>
        <v>0.70884959492490951</v>
      </c>
      <c r="C312" s="5">
        <f>+[2]Coef_2!$B$298</f>
        <v>3.3028701746237184E-2</v>
      </c>
    </row>
    <row r="313" spans="1:8" ht="63" customHeight="1">
      <c r="A313" s="32" t="s">
        <v>132</v>
      </c>
      <c r="C313" s="27"/>
    </row>
    <row r="314" spans="1:8">
      <c r="A314" s="1"/>
    </row>
    <row r="315" spans="1:8">
      <c r="A315" s="1"/>
      <c r="B315" s="1"/>
    </row>
    <row r="316" spans="1:8">
      <c r="A316" s="30"/>
      <c r="B316" s="9"/>
      <c r="C316" s="27"/>
      <c r="D316" s="27"/>
      <c r="E316" s="27"/>
      <c r="F316" s="27"/>
      <c r="G316" s="27"/>
      <c r="H316" s="27"/>
    </row>
    <row r="317" spans="1:8" ht="15.75" thickBot="1">
      <c r="A317" s="30"/>
      <c r="B317" s="9"/>
      <c r="C317" s="27"/>
      <c r="D317" s="27"/>
      <c r="E317" s="27"/>
      <c r="F317" s="27"/>
      <c r="G317" s="27"/>
      <c r="H317" s="27"/>
    </row>
    <row r="318" spans="1:8" ht="25.5">
      <c r="A318" s="52" t="s">
        <v>146</v>
      </c>
      <c r="B318" s="53"/>
      <c r="C318" s="47" t="s">
        <v>158</v>
      </c>
      <c r="D318" s="27"/>
      <c r="E318" s="27"/>
      <c r="F318" s="27"/>
      <c r="G318" s="27"/>
      <c r="H318" s="27"/>
    </row>
    <row r="319" spans="1:8">
      <c r="A319" s="34" t="s">
        <v>2</v>
      </c>
      <c r="B319" s="35" t="s">
        <v>145</v>
      </c>
      <c r="C319" s="36" t="s">
        <v>3</v>
      </c>
      <c r="D319" s="27"/>
      <c r="E319" s="27"/>
      <c r="F319" s="27"/>
      <c r="G319" s="27"/>
      <c r="H319" s="27"/>
    </row>
    <row r="320" spans="1:8">
      <c r="A320" s="38" t="s">
        <v>109</v>
      </c>
      <c r="B320" s="62">
        <f>+'[4]Indicadores INN'!$B$5697</f>
        <v>177670808414.19427</v>
      </c>
      <c r="C320" s="3" t="s">
        <v>162</v>
      </c>
    </row>
    <row r="321" spans="1:3" ht="15.75" thickBot="1">
      <c r="A321" s="33" t="s">
        <v>110</v>
      </c>
      <c r="B321" s="63">
        <f>+'[4]Indicadores INN'!$B$5698</f>
        <v>2023579209.9755664</v>
      </c>
      <c r="C321" s="31" t="s">
        <v>162</v>
      </c>
    </row>
    <row r="322" spans="1:3">
      <c r="A322" s="32" t="s">
        <v>132</v>
      </c>
      <c r="B322" s="9"/>
      <c r="C322" s="27"/>
    </row>
    <row r="323" spans="1:3">
      <c r="A323" s="14"/>
      <c r="B323" s="9"/>
      <c r="C323" s="27"/>
    </row>
    <row r="324" spans="1:3">
      <c r="A324" s="14"/>
      <c r="B324" s="9"/>
      <c r="C324" s="27"/>
    </row>
    <row r="325" spans="1:3">
      <c r="A325" s="14"/>
      <c r="B325" s="9"/>
      <c r="C325" s="27"/>
    </row>
    <row r="326" spans="1:3" ht="15.75" thickBot="1">
      <c r="A326" s="14"/>
      <c r="B326" s="9"/>
      <c r="C326" s="27"/>
    </row>
    <row r="327" spans="1:3" ht="40.5" customHeight="1">
      <c r="A327" s="52" t="s">
        <v>148</v>
      </c>
      <c r="B327" s="53"/>
      <c r="C327" s="47" t="s">
        <v>158</v>
      </c>
    </row>
    <row r="328" spans="1:3">
      <c r="A328" s="34" t="s">
        <v>144</v>
      </c>
      <c r="B328" s="35" t="s">
        <v>3</v>
      </c>
      <c r="C328" s="36" t="s">
        <v>3</v>
      </c>
    </row>
    <row r="329" spans="1:3" ht="25.5">
      <c r="A329" s="38" t="s">
        <v>112</v>
      </c>
      <c r="B329" s="15">
        <f>+'[4]Indicadores INN'!$B$5723</f>
        <v>6.3924236827925154E-2</v>
      </c>
      <c r="C329" s="3" t="s">
        <v>162</v>
      </c>
    </row>
    <row r="330" spans="1:3">
      <c r="A330" s="37" t="s">
        <v>111</v>
      </c>
      <c r="B330" s="16">
        <f>+'[4]Indicadores INN'!$B$5722</f>
        <v>7.6398021226917759E-2</v>
      </c>
      <c r="C330" s="7" t="s">
        <v>162</v>
      </c>
    </row>
    <row r="331" spans="1:3" ht="25.5">
      <c r="A331" s="38" t="s">
        <v>114</v>
      </c>
      <c r="B331" s="15">
        <f>+'[4]Indicadores INN'!$B$5725</f>
        <v>0.30926266351776643</v>
      </c>
      <c r="C331" s="3" t="s">
        <v>162</v>
      </c>
    </row>
    <row r="332" spans="1:3" ht="25.5">
      <c r="A332" s="37" t="s">
        <v>115</v>
      </c>
      <c r="B332" s="16">
        <f>+'[4]Indicadores INN'!$B$5726</f>
        <v>0.34536866824111689</v>
      </c>
      <c r="C332" s="7" t="s">
        <v>162</v>
      </c>
    </row>
    <row r="333" spans="1:3" ht="25.5">
      <c r="A333" s="38" t="s">
        <v>116</v>
      </c>
      <c r="B333" s="15">
        <f>+'[4]Indicadores INN'!$B$5727</f>
        <v>0.34536866824111689</v>
      </c>
      <c r="C333" s="3" t="s">
        <v>162</v>
      </c>
    </row>
    <row r="334" spans="1:3" ht="26.25" thickBot="1">
      <c r="A334" s="33" t="s">
        <v>113</v>
      </c>
      <c r="B334" s="17">
        <f>+'[4]Indicadores INN'!$B$5724</f>
        <v>0.85967774194515501</v>
      </c>
      <c r="C334" s="5" t="s">
        <v>162</v>
      </c>
    </row>
    <row r="335" spans="1:3">
      <c r="A335" s="32" t="s">
        <v>132</v>
      </c>
      <c r="B335" s="9"/>
    </row>
    <row r="336" spans="1:3">
      <c r="A336" s="10"/>
      <c r="B336" s="11"/>
      <c r="C336" s="27"/>
    </row>
    <row r="337" spans="1:3">
      <c r="A337" s="10"/>
      <c r="B337" s="11"/>
      <c r="C337" s="27"/>
    </row>
    <row r="338" spans="1:3">
      <c r="A338" s="30"/>
      <c r="B338" s="9"/>
      <c r="C338" s="27"/>
    </row>
    <row r="339" spans="1:3">
      <c r="A339" s="9"/>
      <c r="B339" s="9"/>
      <c r="C339" s="27"/>
    </row>
    <row r="340" spans="1:3" ht="15.75" thickBot="1">
      <c r="A340" s="1"/>
      <c r="B340" s="1"/>
    </row>
    <row r="341" spans="1:3" ht="25.5">
      <c r="A341" s="52" t="s">
        <v>147</v>
      </c>
      <c r="B341" s="53"/>
      <c r="C341" s="47" t="s">
        <v>158</v>
      </c>
    </row>
    <row r="342" spans="1:3" ht="25.5">
      <c r="A342" s="34" t="s">
        <v>58</v>
      </c>
      <c r="B342" s="35" t="s">
        <v>3</v>
      </c>
      <c r="C342" s="36" t="s">
        <v>3</v>
      </c>
    </row>
    <row r="343" spans="1:3">
      <c r="A343" s="38" t="s">
        <v>64</v>
      </c>
      <c r="B343" s="15">
        <f>+'[4]Indicadores INN'!$D$5875</f>
        <v>6.2801331502018139E-3</v>
      </c>
      <c r="C343" s="3">
        <f>+[2]Coef_2!$B$325</f>
        <v>0.2478782463115542</v>
      </c>
    </row>
    <row r="344" spans="1:3">
      <c r="A344" s="37" t="s">
        <v>61</v>
      </c>
      <c r="B344" s="16">
        <f>+'[4]Indicadores INN'!$D$5869</f>
        <v>6.3223797355850776E-3</v>
      </c>
      <c r="C344" s="7">
        <f>+[2]Coef_2!$B$326</f>
        <v>0.32601741577719273</v>
      </c>
    </row>
    <row r="345" spans="1:3">
      <c r="A345" s="38" t="s">
        <v>62</v>
      </c>
      <c r="B345" s="15">
        <f>+'[4]Indicadores INN'!$D$5871</f>
        <v>9.5399805222701681E-3</v>
      </c>
      <c r="C345" s="3">
        <f>+[2]Coef_2!$B$327</f>
        <v>0.23255719179847714</v>
      </c>
    </row>
    <row r="346" spans="1:3">
      <c r="A346" s="37" t="s">
        <v>63</v>
      </c>
      <c r="B346" s="16">
        <f>+'[4]Indicadores INN'!$D$5873</f>
        <v>9.9306222421075147E-3</v>
      </c>
      <c r="C346" s="7">
        <f>+[2]Coef_2!$B$328</f>
        <v>0.16154539330256701</v>
      </c>
    </row>
    <row r="347" spans="1:3">
      <c r="A347" s="38" t="s">
        <v>60</v>
      </c>
      <c r="B347" s="15">
        <f>+'[4]Indicadores INN'!$D$5867</f>
        <v>4.666055408016434E-2</v>
      </c>
      <c r="C347" s="3">
        <f>+[2]Coef_2!$B$329</f>
        <v>0.11539512015840016</v>
      </c>
    </row>
    <row r="348" spans="1:3" ht="25.5">
      <c r="A348" s="37" t="s">
        <v>66</v>
      </c>
      <c r="B348" s="16">
        <f>+'[4]Indicadores INN'!$D$5879</f>
        <v>6.046491061676134E-2</v>
      </c>
      <c r="C348" s="7">
        <f>+[2]Coef_2!$B$330</f>
        <v>9.0817536739153881E-2</v>
      </c>
    </row>
    <row r="349" spans="1:3">
      <c r="A349" s="38" t="s">
        <v>59</v>
      </c>
      <c r="B349" s="15">
        <f>+'[4]Indicadores INN'!$D$5865</f>
        <v>9.4654764009254197E-2</v>
      </c>
      <c r="C349" s="3">
        <f>+[2]Coef_2!$B$331</f>
        <v>7.7822779770274811E-2</v>
      </c>
    </row>
    <row r="350" spans="1:3" ht="26.25" thickBot="1">
      <c r="A350" s="33" t="s">
        <v>65</v>
      </c>
      <c r="B350" s="17">
        <f>+'[4]Indicadores INN'!$D$5877</f>
        <v>9.9156347802582853E-2</v>
      </c>
      <c r="C350" s="5">
        <f>+[2]Coef_2!$B$332</f>
        <v>9.0351847055261864E-2</v>
      </c>
    </row>
    <row r="351" spans="1:3">
      <c r="A351" s="32" t="s">
        <v>132</v>
      </c>
      <c r="B351" s="1"/>
    </row>
    <row r="352" spans="1:3">
      <c r="A352" s="1"/>
      <c r="B352" s="1"/>
    </row>
    <row r="353" spans="1:2">
      <c r="A353" s="1"/>
      <c r="B353" s="1"/>
    </row>
    <row r="354" spans="1:2">
      <c r="A354" s="1"/>
      <c r="B354" s="1"/>
    </row>
  </sheetData>
  <sortState ref="A480:B483">
    <sortCondition ref="B480:B483"/>
  </sortState>
  <mergeCells count="34">
    <mergeCell ref="A3:B3"/>
    <mergeCell ref="A16:B16"/>
    <mergeCell ref="A172:B172"/>
    <mergeCell ref="A162:B162"/>
    <mergeCell ref="A191:B191"/>
    <mergeCell ref="A127:B127"/>
    <mergeCell ref="A97:B97"/>
    <mergeCell ref="A86:B86"/>
    <mergeCell ref="A77:B77"/>
    <mergeCell ref="A49:H49"/>
    <mergeCell ref="B51:H51"/>
    <mergeCell ref="B50:H50"/>
    <mergeCell ref="A67:B67"/>
    <mergeCell ref="A32:H32"/>
    <mergeCell ref="B33:H33"/>
    <mergeCell ref="A147:B147"/>
    <mergeCell ref="A116:B116"/>
    <mergeCell ref="A199:B199"/>
    <mergeCell ref="A227:B227"/>
    <mergeCell ref="A182:B182"/>
    <mergeCell ref="A209:B209"/>
    <mergeCell ref="A107:B107"/>
    <mergeCell ref="A289:B289"/>
    <mergeCell ref="A279:B279"/>
    <mergeCell ref="A269:B269"/>
    <mergeCell ref="A218:C218"/>
    <mergeCell ref="A249:B249"/>
    <mergeCell ref="A259:B259"/>
    <mergeCell ref="A238:B238"/>
    <mergeCell ref="A341:B341"/>
    <mergeCell ref="A327:B327"/>
    <mergeCell ref="A318:B318"/>
    <mergeCell ref="A309:B309"/>
    <mergeCell ref="A299:B299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Tabulados INN Parte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gcoba</dc:creator>
  <cp:lastModifiedBy>fmonge</cp:lastModifiedBy>
  <dcterms:created xsi:type="dcterms:W3CDTF">2013-02-18T18:55:12Z</dcterms:created>
  <dcterms:modified xsi:type="dcterms:W3CDTF">2013-11-18T19:53:40Z</dcterms:modified>
</cp:coreProperties>
</file>